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OS\2025\FONBUE\Ejecucion\CONTRATOS\Marino Klinger\PROCESO\TCC\FINAL\Final - 120526\"/>
    </mc:Choice>
  </mc:AlternateContent>
  <bookViews>
    <workbookView xWindow="0" yWindow="0" windowWidth="20490" windowHeight="7755" tabRatio="846"/>
  </bookViews>
  <sheets>
    <sheet name="Formato 15 - Oferta Economica" sheetId="19" r:id="rId1"/>
  </sheets>
  <definedNames>
    <definedName name="_xlnm.Print_Area" localSheetId="0">'Formato 15 - Oferta Economica'!$A$1:$I$586</definedName>
    <definedName name="SbtPpto" localSheetId="0">#REF!</definedName>
    <definedName name="SbtPpto">#REF!</definedName>
    <definedName name="_xlnm.Print_Titles" localSheetId="0">'Formato 15 - Oferta Economica'!$1:$7</definedName>
  </definedNames>
  <calcPr calcId="152511"/>
  <extLst>
    <ext uri="GoogleSheetsCustomDataVersion2">
      <go:sheetsCustomData xmlns:go="http://customooxmlschemas.google.com/" r:id="rId13" roundtripDataChecksum="J7FWhRDZdDe/nPGAGO/OH9Im9o8jk/5q7pQMZg2R8Cc="/>
    </ext>
  </extLst>
</workbook>
</file>

<file path=xl/calcChain.xml><?xml version="1.0" encoding="utf-8"?>
<calcChain xmlns="http://schemas.openxmlformats.org/spreadsheetml/2006/main">
  <c r="I570" i="19" l="1"/>
  <c r="I569" i="19"/>
  <c r="I568" i="19"/>
  <c r="I567" i="19"/>
  <c r="I566" i="19"/>
  <c r="I565" i="19"/>
  <c r="I564" i="19"/>
  <c r="I563" i="19"/>
  <c r="I562" i="19"/>
  <c r="I560" i="19"/>
  <c r="I559" i="19"/>
  <c r="I558" i="19"/>
  <c r="I557" i="19"/>
  <c r="I556" i="19"/>
  <c r="I555" i="19"/>
  <c r="I554" i="19"/>
  <c r="I553" i="19"/>
  <c r="I551" i="19"/>
  <c r="I550" i="19" s="1"/>
  <c r="I549" i="19"/>
  <c r="I548" i="19" s="1"/>
  <c r="I546" i="19"/>
  <c r="I545" i="19"/>
  <c r="I544" i="19"/>
  <c r="I542" i="19"/>
  <c r="I541" i="19" s="1"/>
  <c r="I540" i="19"/>
  <c r="I539" i="19"/>
  <c r="I537" i="19"/>
  <c r="I536" i="19"/>
  <c r="I535" i="19"/>
  <c r="I534" i="19" s="1"/>
  <c r="I532" i="19"/>
  <c r="I531" i="19" s="1"/>
  <c r="I530" i="19"/>
  <c r="I529" i="19"/>
  <c r="I527" i="19"/>
  <c r="I526" i="19"/>
  <c r="I523" i="19"/>
  <c r="I522" i="19" s="1"/>
  <c r="I521" i="19"/>
  <c r="I520" i="19"/>
  <c r="I519" i="19"/>
  <c r="I518" i="19"/>
  <c r="I515" i="19"/>
  <c r="I514" i="19"/>
  <c r="I513" i="19"/>
  <c r="I512" i="19"/>
  <c r="I511" i="19"/>
  <c r="I510" i="19"/>
  <c r="I509" i="19"/>
  <c r="I508" i="19"/>
  <c r="I507" i="19"/>
  <c r="I505" i="19"/>
  <c r="I504" i="19" s="1"/>
  <c r="I503" i="19"/>
  <c r="I502" i="19"/>
  <c r="I501" i="19" s="1"/>
  <c r="I500" i="19"/>
  <c r="I499" i="19"/>
  <c r="I498" i="19"/>
  <c r="I497" i="19"/>
  <c r="I496" i="19"/>
  <c r="I495" i="19"/>
  <c r="I494" i="19"/>
  <c r="I493" i="19"/>
  <c r="I492" i="19"/>
  <c r="I491" i="19"/>
  <c r="I490" i="19"/>
  <c r="I489" i="19"/>
  <c r="I488" i="19"/>
  <c r="I487" i="19"/>
  <c r="I486" i="19"/>
  <c r="I485" i="19"/>
  <c r="I484" i="19"/>
  <c r="I483" i="19"/>
  <c r="I482" i="19"/>
  <c r="I481" i="19"/>
  <c r="I480" i="19"/>
  <c r="I479" i="19"/>
  <c r="I478" i="19"/>
  <c r="I477" i="19"/>
  <c r="I476" i="19"/>
  <c r="I475" i="19"/>
  <c r="I474" i="19"/>
  <c r="I473" i="19"/>
  <c r="I472" i="19"/>
  <c r="I471" i="19"/>
  <c r="I470" i="19"/>
  <c r="I469" i="19"/>
  <c r="I468" i="19"/>
  <c r="I467" i="19"/>
  <c r="I466" i="19"/>
  <c r="I465" i="19"/>
  <c r="I464" i="19"/>
  <c r="I462" i="19"/>
  <c r="I461" i="19"/>
  <c r="I460" i="19"/>
  <c r="I459" i="19"/>
  <c r="I458" i="19"/>
  <c r="I457" i="19"/>
  <c r="I456" i="19"/>
  <c r="I455" i="19"/>
  <c r="I454" i="19"/>
  <c r="I453" i="19"/>
  <c r="I452" i="19"/>
  <c r="I451" i="19"/>
  <c r="I450" i="19"/>
  <c r="I449" i="19"/>
  <c r="I448" i="19"/>
  <c r="I447" i="19"/>
  <c r="I446" i="19"/>
  <c r="I445" i="19"/>
  <c r="I444" i="19"/>
  <c r="I443" i="19"/>
  <c r="I442" i="19"/>
  <c r="I441" i="19"/>
  <c r="I440" i="19"/>
  <c r="I439" i="19"/>
  <c r="I438" i="19"/>
  <c r="I437" i="19"/>
  <c r="I436" i="19"/>
  <c r="I435" i="19"/>
  <c r="I434" i="19"/>
  <c r="I433" i="19"/>
  <c r="I432" i="19"/>
  <c r="I431" i="19"/>
  <c r="I430" i="19"/>
  <c r="I429" i="19"/>
  <c r="I428" i="19"/>
  <c r="I427" i="19"/>
  <c r="I426" i="19"/>
  <c r="I425" i="19"/>
  <c r="I424" i="19"/>
  <c r="I422" i="19"/>
  <c r="I421" i="19"/>
  <c r="I420" i="19" s="1"/>
  <c r="I419" i="19"/>
  <c r="I418" i="19"/>
  <c r="I417" i="19"/>
  <c r="I416" i="19"/>
  <c r="I415" i="19"/>
  <c r="I414" i="19"/>
  <c r="I413" i="19"/>
  <c r="I412" i="19"/>
  <c r="I411" i="19"/>
  <c r="I410" i="19"/>
  <c r="I409" i="19"/>
  <c r="I408" i="19"/>
  <c r="I407" i="19"/>
  <c r="I406" i="19"/>
  <c r="I405" i="19"/>
  <c r="I404" i="19"/>
  <c r="I403" i="19"/>
  <c r="I402" i="19"/>
  <c r="I401" i="19"/>
  <c r="I399" i="19"/>
  <c r="I398" i="19" s="1"/>
  <c r="I397" i="19"/>
  <c r="I396" i="19"/>
  <c r="I394" i="19"/>
  <c r="I393" i="19"/>
  <c r="I392" i="19"/>
  <c r="I391" i="19"/>
  <c r="I390" i="19"/>
  <c r="I389" i="19"/>
  <c r="I388" i="19"/>
  <c r="I387" i="19"/>
  <c r="I386" i="19"/>
  <c r="I385" i="19"/>
  <c r="I384" i="19"/>
  <c r="I383" i="19"/>
  <c r="I382" i="19"/>
  <c r="I381" i="19"/>
  <c r="I380" i="19"/>
  <c r="I379" i="19"/>
  <c r="I378" i="19"/>
  <c r="I377" i="19"/>
  <c r="I376" i="19"/>
  <c r="I373" i="19"/>
  <c r="I372" i="19"/>
  <c r="I371" i="19"/>
  <c r="I370" i="19"/>
  <c r="I369" i="19"/>
  <c r="I368" i="19"/>
  <c r="I367" i="19"/>
  <c r="I366" i="19"/>
  <c r="I365" i="19"/>
  <c r="I364" i="19"/>
  <c r="I363" i="19"/>
  <c r="I362" i="19"/>
  <c r="I361" i="19"/>
  <c r="I360" i="19"/>
  <c r="I358" i="19"/>
  <c r="I357" i="19"/>
  <c r="I356" i="19"/>
  <c r="I355" i="19"/>
  <c r="I354" i="19"/>
  <c r="I353" i="19"/>
  <c r="I352" i="19"/>
  <c r="I351" i="19"/>
  <c r="I350" i="19"/>
  <c r="I349" i="19"/>
  <c r="I348" i="19"/>
  <c r="I347" i="19"/>
  <c r="I346" i="19"/>
  <c r="I345" i="19"/>
  <c r="I344" i="19"/>
  <c r="I343" i="19"/>
  <c r="I342" i="19"/>
  <c r="I341" i="19"/>
  <c r="I340" i="19"/>
  <c r="I339" i="19"/>
  <c r="I338" i="19"/>
  <c r="I337" i="19"/>
  <c r="I336" i="19"/>
  <c r="I335" i="19"/>
  <c r="I334" i="19"/>
  <c r="I332" i="19"/>
  <c r="I331" i="19"/>
  <c r="I330" i="19"/>
  <c r="I329" i="19"/>
  <c r="I328" i="19"/>
  <c r="I327" i="19"/>
  <c r="I326" i="19"/>
  <c r="I325" i="19"/>
  <c r="I324" i="19"/>
  <c r="I323" i="19"/>
  <c r="I322" i="19"/>
  <c r="I321" i="19"/>
  <c r="I320" i="19"/>
  <c r="I319" i="19"/>
  <c r="I318" i="19"/>
  <c r="I317" i="19"/>
  <c r="I316" i="19"/>
  <c r="I315" i="19"/>
  <c r="I314" i="19"/>
  <c r="I313" i="19"/>
  <c r="I312" i="19"/>
  <c r="I311" i="19"/>
  <c r="I310" i="19"/>
  <c r="I309" i="19"/>
  <c r="I307" i="19"/>
  <c r="I306" i="19"/>
  <c r="I305" i="19"/>
  <c r="I304" i="19"/>
  <c r="I303" i="19"/>
  <c r="I302" i="19"/>
  <c r="I301" i="19"/>
  <c r="I300" i="19"/>
  <c r="I299" i="19"/>
  <c r="I298" i="19"/>
  <c r="I297" i="19"/>
  <c r="I295" i="19"/>
  <c r="I294" i="19"/>
  <c r="I293" i="19"/>
  <c r="I292" i="19"/>
  <c r="I291" i="19"/>
  <c r="I290" i="19"/>
  <c r="I289" i="19"/>
  <c r="I288" i="19"/>
  <c r="I287" i="19"/>
  <c r="I286" i="19"/>
  <c r="I285" i="19"/>
  <c r="I284" i="19"/>
  <c r="I283" i="19"/>
  <c r="I282" i="19"/>
  <c r="I281" i="19"/>
  <c r="I280" i="19"/>
  <c r="I279" i="19"/>
  <c r="I278" i="19"/>
  <c r="I277" i="19"/>
  <c r="I276" i="19"/>
  <c r="I275" i="19"/>
  <c r="I274" i="19"/>
  <c r="I273" i="19"/>
  <c r="I272" i="19"/>
  <c r="I271" i="19"/>
  <c r="I270" i="19"/>
  <c r="I269" i="19"/>
  <c r="I268" i="19"/>
  <c r="I267" i="19"/>
  <c r="I265" i="19"/>
  <c r="I264" i="19"/>
  <c r="I263" i="19"/>
  <c r="I262" i="19"/>
  <c r="I261" i="19"/>
  <c r="I260" i="19"/>
  <c r="I259" i="19"/>
  <c r="I257" i="19"/>
  <c r="I256" i="19"/>
  <c r="I254" i="19"/>
  <c r="I253" i="19"/>
  <c r="I252" i="19"/>
  <c r="I250" i="19"/>
  <c r="I249" i="19"/>
  <c r="I248" i="19"/>
  <c r="I246" i="19"/>
  <c r="I245" i="19"/>
  <c r="I244" i="19"/>
  <c r="I243" i="19"/>
  <c r="I242" i="19"/>
  <c r="I241" i="19"/>
  <c r="I240" i="19"/>
  <c r="I237" i="19"/>
  <c r="I236" i="19"/>
  <c r="I235" i="19"/>
  <c r="I233" i="19"/>
  <c r="I232" i="19"/>
  <c r="I231" i="19"/>
  <c r="I230" i="19"/>
  <c r="I229" i="19"/>
  <c r="I228" i="19"/>
  <c r="I227" i="19"/>
  <c r="I225" i="19"/>
  <c r="I224" i="19"/>
  <c r="I219" i="19"/>
  <c r="I218" i="19"/>
  <c r="I217" i="19"/>
  <c r="I216" i="19"/>
  <c r="I215" i="19"/>
  <c r="I214" i="19"/>
  <c r="I213" i="19"/>
  <c r="I212" i="19"/>
  <c r="I211" i="19"/>
  <c r="I210" i="19"/>
  <c r="I209" i="19"/>
  <c r="I207" i="19"/>
  <c r="I206" i="19"/>
  <c r="I205" i="19"/>
  <c r="I204" i="19"/>
  <c r="I203" i="19"/>
  <c r="I202" i="19"/>
  <c r="I201" i="19"/>
  <c r="I200" i="19"/>
  <c r="I199" i="19"/>
  <c r="I198" i="19"/>
  <c r="I196" i="19"/>
  <c r="I195" i="19"/>
  <c r="I194" i="19"/>
  <c r="I193" i="19"/>
  <c r="I192" i="19"/>
  <c r="I191" i="19"/>
  <c r="I190" i="19"/>
  <c r="I189" i="19"/>
  <c r="I188" i="19"/>
  <c r="I187" i="19"/>
  <c r="I186" i="19"/>
  <c r="I185" i="19"/>
  <c r="I183" i="19"/>
  <c r="I182" i="19"/>
  <c r="I181" i="19"/>
  <c r="I180" i="19"/>
  <c r="I178" i="19"/>
  <c r="I177" i="19"/>
  <c r="I176" i="19"/>
  <c r="I175" i="19"/>
  <c r="I174" i="19"/>
  <c r="I173" i="19"/>
  <c r="I172" i="19"/>
  <c r="I171" i="19"/>
  <c r="I170" i="19"/>
  <c r="I169" i="19"/>
  <c r="I168" i="19"/>
  <c r="I167" i="19"/>
  <c r="I166" i="19"/>
  <c r="I165" i="19"/>
  <c r="I164" i="19"/>
  <c r="I163" i="19"/>
  <c r="I162" i="19"/>
  <c r="I161" i="19"/>
  <c r="I160" i="19"/>
  <c r="I159" i="19"/>
  <c r="I158" i="19"/>
  <c r="I156" i="19"/>
  <c r="I155" i="19"/>
  <c r="I154" i="19"/>
  <c r="I153" i="19"/>
  <c r="I152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8" i="19"/>
  <c r="I137" i="19"/>
  <c r="I136" i="19"/>
  <c r="I135" i="19"/>
  <c r="I134" i="19"/>
  <c r="I133" i="19"/>
  <c r="I132" i="19"/>
  <c r="I131" i="19"/>
  <c r="I130" i="19"/>
  <c r="I129" i="19"/>
  <c r="I128" i="19"/>
  <c r="I127" i="19"/>
  <c r="I126" i="19"/>
  <c r="I125" i="19"/>
  <c r="I124" i="19"/>
  <c r="I123" i="19"/>
  <c r="I122" i="19"/>
  <c r="I121" i="19"/>
  <c r="I120" i="19"/>
  <c r="I119" i="19"/>
  <c r="I116" i="19"/>
  <c r="I115" i="19"/>
  <c r="I114" i="19"/>
  <c r="I113" i="19"/>
  <c r="I112" i="19"/>
  <c r="I110" i="19"/>
  <c r="I109" i="19" s="1"/>
  <c r="I108" i="19"/>
  <c r="I107" i="19"/>
  <c r="I106" i="19"/>
  <c r="I105" i="19"/>
  <c r="I104" i="19"/>
  <c r="I103" i="19"/>
  <c r="I102" i="19"/>
  <c r="I101" i="19"/>
  <c r="I100" i="19"/>
  <c r="I98" i="19"/>
  <c r="I97" i="19"/>
  <c r="I96" i="19"/>
  <c r="I95" i="19"/>
  <c r="I94" i="19"/>
  <c r="I93" i="19"/>
  <c r="I92" i="19"/>
  <c r="I91" i="19"/>
  <c r="I90" i="19"/>
  <c r="I89" i="19"/>
  <c r="I88" i="19"/>
  <c r="I87" i="19"/>
  <c r="I86" i="19"/>
  <c r="I85" i="19"/>
  <c r="I84" i="19"/>
  <c r="I83" i="19"/>
  <c r="I82" i="19"/>
  <c r="I81" i="19"/>
  <c r="I80" i="19"/>
  <c r="I79" i="19"/>
  <c r="I78" i="19"/>
  <c r="I77" i="19"/>
  <c r="I76" i="19"/>
  <c r="I75" i="19"/>
  <c r="I74" i="19"/>
  <c r="I73" i="19"/>
  <c r="I72" i="19"/>
  <c r="I71" i="19"/>
  <c r="I70" i="19"/>
  <c r="I69" i="19"/>
  <c r="I68" i="19"/>
  <c r="I67" i="19"/>
  <c r="I66" i="19"/>
  <c r="I65" i="19"/>
  <c r="I64" i="19"/>
  <c r="I63" i="19"/>
  <c r="I62" i="19"/>
  <c r="I61" i="19"/>
  <c r="I58" i="19"/>
  <c r="I57" i="19"/>
  <c r="I55" i="19"/>
  <c r="I54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G29" i="19"/>
  <c r="I29" i="19" s="1"/>
  <c r="I28" i="19" s="1"/>
  <c r="I27" i="19"/>
  <c r="I26" i="19"/>
  <c r="I25" i="19"/>
  <c r="I24" i="19"/>
  <c r="I23" i="19"/>
  <c r="I22" i="19"/>
  <c r="I21" i="19"/>
  <c r="I20" i="19"/>
  <c r="I18" i="19"/>
  <c r="I17" i="19" s="1"/>
  <c r="I16" i="19"/>
  <c r="I15" i="19" s="1"/>
  <c r="I9" i="19"/>
  <c r="I10" i="19" s="1"/>
  <c r="I11" i="19" s="1"/>
  <c r="I423" i="19" l="1"/>
  <c r="I538" i="19"/>
  <c r="I258" i="19"/>
  <c r="I395" i="19"/>
  <c r="I111" i="19"/>
  <c r="I99" i="19"/>
  <c r="I255" i="19"/>
  <c r="I179" i="19"/>
  <c r="I223" i="19"/>
  <c r="I251" i="19"/>
  <c r="I359" i="19"/>
  <c r="I56" i="19"/>
  <c r="I552" i="19"/>
  <c r="I375" i="19"/>
  <c r="I400" i="19"/>
  <c r="I528" i="19"/>
  <c r="I118" i="19"/>
  <c r="I234" i="19"/>
  <c r="I463" i="19"/>
  <c r="I525" i="19"/>
  <c r="I197" i="19"/>
  <c r="I226" i="19"/>
  <c r="I543" i="19"/>
  <c r="I308" i="19"/>
  <c r="I517" i="19"/>
  <c r="I60" i="19"/>
  <c r="I59" i="19" s="1"/>
  <c r="I19" i="19"/>
  <c r="I333" i="19"/>
  <c r="I247" i="19"/>
  <c r="I296" i="19"/>
  <c r="I561" i="19"/>
  <c r="I13" i="19"/>
  <c r="I31" i="19"/>
  <c r="I184" i="19"/>
  <c r="I208" i="19"/>
  <c r="I12" i="19"/>
  <c r="I157" i="19"/>
  <c r="I222" i="19"/>
  <c r="I221" i="19" s="1"/>
  <c r="I266" i="19"/>
  <c r="I239" i="19"/>
  <c r="I506" i="19"/>
  <c r="I577" i="19" l="1"/>
  <c r="I578" i="19" s="1"/>
  <c r="I579" i="19" l="1"/>
  <c r="I580" i="19"/>
  <c r="I581" i="19" s="1"/>
  <c r="I582" i="19" l="1"/>
</calcChain>
</file>

<file path=xl/sharedStrings.xml><?xml version="1.0" encoding="utf-8"?>
<sst xmlns="http://schemas.openxmlformats.org/spreadsheetml/2006/main" count="1119" uniqueCount="502">
  <si>
    <t>IMPREVISTOS</t>
  </si>
  <si>
    <t>UTILIDAD</t>
  </si>
  <si>
    <t>PRESUPUESTO FASE 1A</t>
  </si>
  <si>
    <t>OBJETO DEL CONTRATO:</t>
  </si>
  <si>
    <t>ITEM DE PAGO</t>
  </si>
  <si>
    <t>ESPECIFICACIÓN</t>
  </si>
  <si>
    <t>DESCRIPCIÓN</t>
  </si>
  <si>
    <t>UND</t>
  </si>
  <si>
    <t>CANTIDAD</t>
  </si>
  <si>
    <t>VALOR UNITARIO</t>
  </si>
  <si>
    <t>VALOR TOTAL</t>
  </si>
  <si>
    <t>A</t>
  </si>
  <si>
    <t>PRECONSTRUCCION</t>
  </si>
  <si>
    <t>ESTUDIOS Y CHEQUEOS ESTRUCTURALES DEL COMPONENTE DE CIMENTACION DE LA TRIBUNA OCCIDENTAL, Y REVISION IN SITU DEL ESTADO ACTUAL DE LAS OBRAS EJECUTADAS EN EL MARCO DEL CONTRATO No. 85575-FONBUE-008-2022</t>
  </si>
  <si>
    <t>GBL</t>
  </si>
  <si>
    <t>SUBTOTAL</t>
  </si>
  <si>
    <t>IVA PRECONSTRUCCION</t>
  </si>
  <si>
    <t>VALOR TOTAL PRECONSTRUCCION</t>
  </si>
  <si>
    <t>B</t>
  </si>
  <si>
    <t>CONSTRUCCION</t>
  </si>
  <si>
    <t>CANCHA</t>
  </si>
  <si>
    <t>PRELIMINARES DE OBRA</t>
  </si>
  <si>
    <t>LOCALIZACION-REPLANTEO C.MULTIPLE-PISTAS</t>
  </si>
  <si>
    <t>M2</t>
  </si>
  <si>
    <t>OBRAS DE EXPLANACION</t>
  </si>
  <si>
    <t>EXCAVACION A MAQUINA(CAJEO) [SR]</t>
  </si>
  <si>
    <t>M3</t>
  </si>
  <si>
    <t>AFIRMADO, SUB-BASE Y BASES GRANULARES</t>
  </si>
  <si>
    <t>CONFIGURACION-NIVELACION TERRENO</t>
  </si>
  <si>
    <t>SUMINISTRO E INSTALACION PREDAPLEN SUELTO</t>
  </si>
  <si>
    <t>COLCHON ARENA GRUESA E=5-7CM</t>
  </si>
  <si>
    <t>RELLENO COMP.MAT.SELECC.SIN TRANSP (ROCA</t>
  </si>
  <si>
    <t>SUB-BASE COMP.MAT.SELECC. TIPO INV SIN T</t>
  </si>
  <si>
    <t>ACARREO MATERIAL PETREO.VOL.COMPACT</t>
  </si>
  <si>
    <t>M3/K</t>
  </si>
  <si>
    <t>GEOTEXTIL NO TEJIDO 2000</t>
  </si>
  <si>
    <t>RELLENO COMP.MAT.SELECC. LIGANTE DE RIO</t>
  </si>
  <si>
    <t>TRANSPORTE DE MATERIALES</t>
  </si>
  <si>
    <t>RETIRO ESCOMBROS MANUAL-VOLQUETA BOTADERO OFICIAL &lt;=20 KM</t>
  </si>
  <si>
    <t>DRENAJE PLUVIAL Y SISTEMA DE RIEGO</t>
  </si>
  <si>
    <t>EQUIPO DE BOMBEO PARA RIEGO</t>
  </si>
  <si>
    <t>5.1.1</t>
  </si>
  <si>
    <t>SUMINISTRO  TUBERIA PE AD PN 10 DN 63 MM</t>
  </si>
  <si>
    <t>ML</t>
  </si>
  <si>
    <t>5.1.2</t>
  </si>
  <si>
    <t>SUMINISTRO E INSTALACION CODO  PE  DN 90°X63MM</t>
  </si>
  <si>
    <t>UN</t>
  </si>
  <si>
    <t>5.1.3</t>
  </si>
  <si>
    <t>SUMINISTRO E INSTALACION TEE  PE  RDE11  63MM</t>
  </si>
  <si>
    <t>5.1.4</t>
  </si>
  <si>
    <t>SUMINISTRO E INSTALACION  BRIDA HD  DN 63 MM</t>
  </si>
  <si>
    <t>5.1.5</t>
  </si>
  <si>
    <t>SUMINISTRO E INSTALACION PORTA FLANCHE HD DN 63 MM</t>
  </si>
  <si>
    <t>5.1.6</t>
  </si>
  <si>
    <t>CINTA SEGURIDAD PREVENTIVA A=8CM-250MTS.</t>
  </si>
  <si>
    <t>5.1.7</t>
  </si>
  <si>
    <t>SUMINISTRO E INSTALACION UNIONES ELECTROFUSIÓN X 63 MM</t>
  </si>
  <si>
    <t>5.1.8</t>
  </si>
  <si>
    <t>SUMINISTRO E INSTALACION VALVULA COMP. HD X 2" B X B X 300LBS</t>
  </si>
  <si>
    <t>5.1.9</t>
  </si>
  <si>
    <t>EXCAVACION TIERRA A MANO</t>
  </si>
  <si>
    <t>GRAVA DE 1" ACARR 10K</t>
  </si>
  <si>
    <t>BASE COMP.MAT. TRITURAD GRANUL ACARR 10K</t>
  </si>
  <si>
    <t>ASPERSOR ROTOR</t>
  </si>
  <si>
    <t>CAJA INSPECCION 110x110 CM [CONCRETO]</t>
  </si>
  <si>
    <t>CONTROLADOR DE 4 ESTACIONES (RAIN)</t>
  </si>
  <si>
    <t>CUELLO CISNE 3” EN ACERO</t>
  </si>
  <si>
    <t>FILTRO DE MALLA 2"</t>
  </si>
  <si>
    <t>RELEVO ENCENDIDO AUTOMATICO</t>
  </si>
  <si>
    <t>VALVULA DESAIRADORA 1"</t>
  </si>
  <si>
    <t>VALVULA SOLENOIDES DE 2"</t>
  </si>
  <si>
    <t>UNION FLEXIBLE 1” x 12”</t>
  </si>
  <si>
    <t>MONTAJE ACCESORIOS ELECTRICOS E HIDRAULICOS
PARA AUTOMATIZACION SISTEMA</t>
  </si>
  <si>
    <t>LOCALIZACION-REPLANTEO ACUEDUCTO-ALCANTA</t>
  </si>
  <si>
    <t>PRUEBA HIDRAULICA A TUB. PVC. 6-8</t>
  </si>
  <si>
    <r>
      <rPr>
        <b/>
        <sz val="11"/>
        <color theme="1"/>
        <rFont val="Arial"/>
      </rPr>
      <t>DRENAJE PLUVIAL</t>
    </r>
  </si>
  <si>
    <t>5.3.1</t>
  </si>
  <si>
    <t>5.3.3</t>
  </si>
  <si>
    <t>5.3.4</t>
  </si>
  <si>
    <t>5.3.5</t>
  </si>
  <si>
    <t>5.3.6</t>
  </si>
  <si>
    <t>RELLENO MATERIAL SITIO COMPACATDO-RANA</t>
  </si>
  <si>
    <t>5.3.7</t>
  </si>
  <si>
    <t>5.3.8</t>
  </si>
  <si>
    <t>RELLENO GRAVA TRITURADA-POLVILLO [COMPA]</t>
  </si>
  <si>
    <t>5.3.9</t>
  </si>
  <si>
    <t>GRAVA TRITURAD DE 3/4" a 1/2"</t>
  </si>
  <si>
    <t>GEOTEXTIL NT 3000</t>
  </si>
  <si>
    <t>TUB.PVC 6 DREN.SF NOVAFOR</t>
  </si>
  <si>
    <t>TUB PVC NOVAFORT 6"</t>
  </si>
  <si>
    <t>TUB PVC NOVAFORT 8"</t>
  </si>
  <si>
    <t>TUB PVC NOVAFORT 10"</t>
  </si>
  <si>
    <t>TUB PVC NOVAFORT 12"</t>
  </si>
  <si>
    <t>TUB PVC NOVAFORT 16"</t>
  </si>
  <si>
    <t>TUB.PVC ALTA PRESION 6 RDE 13.5 UM</t>
  </si>
  <si>
    <t>CAJA INSPECCION 60x 60 CM [CONCRETO]</t>
  </si>
  <si>
    <t>CAJA INSPECCION 80x 80 CM [CONCRETO]</t>
  </si>
  <si>
    <t>CAJA INSPECCION 100x1OO CM [CONCRETO]</t>
  </si>
  <si>
    <t>CAJA INSPECCION 175x 80 CM DOM[CONCRETO]</t>
  </si>
  <si>
    <t>CAMARA INSPECCION TIPO B H=2.01-2.50 MTS</t>
  </si>
  <si>
    <t>SOLADO ESPESOR E=0.05M 3000 PSI 210 MPA</t>
  </si>
  <si>
    <t>CANAL CONCRETO PISO 50X25X08 CM DOBLE</t>
  </si>
  <si>
    <t>REJILLA ANGULO HIERRO 1,1/2" Y VAR.1/2"</t>
  </si>
  <si>
    <t>EMPALME TUB 15"-21" CAMARA CONCRETO</t>
  </si>
  <si>
    <t>POZO DE BOMBEO  8.50 m *3 m * 1.8m</t>
  </si>
  <si>
    <t>CONTRAPISO REFORZADO E=20CM 3.000PSI</t>
  </si>
  <si>
    <t>CONSTRUCCION BOX COULVERT sección 1.5m * 1.0 m en concreto 4000 PSI</t>
  </si>
  <si>
    <t>TAPON 160 MM TUB CORRUG DREN PAVCO</t>
  </si>
  <si>
    <t>2 MOTOBOMBA SUMERGIBLES . CAUDAL 380 GPM  HTD 102 M.C.A. ALTERNADA  220 V TRIFASICA  12HP</t>
  </si>
  <si>
    <t>EMPALME TUB CONCR 8"-12" CAMARA CONCRETO</t>
  </si>
  <si>
    <r>
      <rPr>
        <b/>
        <sz val="11"/>
        <color theme="1"/>
        <rFont val="Arial"/>
      </rPr>
      <t>PISO - GRAMA, ETC</t>
    </r>
  </si>
  <si>
    <t>PRADO BERMUDA 419</t>
  </si>
  <si>
    <t>IMPRIMACIÓN</t>
  </si>
  <si>
    <t>CARPETA  ASFALTICA (MEZCLA DENSA EN CALIENTE MDC 10 - E=2")</t>
  </si>
  <si>
    <t>ACARREO ASFALTO VOLUMEN COMPCTADO</t>
  </si>
  <si>
    <t>TRANSPORTE DE EQUIPO &gt; 50 KM</t>
  </si>
  <si>
    <t>T/K</t>
  </si>
  <si>
    <t>LOSA MACIZA CIMIENTO H=20 CM - 35000 PSI</t>
  </si>
  <si>
    <t>ACERO REFUERZO FLEJADO 60000 PSI 420Mpa</t>
  </si>
  <si>
    <t>KLS</t>
  </si>
  <si>
    <t>DILATACION-JUNTA SIKAFLEX 1A - SIKAROD</t>
  </si>
  <si>
    <t>ESMALTE LINEA DEMARCACION</t>
  </si>
  <si>
    <r>
      <rPr>
        <b/>
        <sz val="11"/>
        <color theme="1"/>
        <rFont val="Arial"/>
      </rPr>
      <t>CONFINAMIENTO DE TALUDES</t>
    </r>
  </si>
  <si>
    <t>CONCRETO CICLOPEO 3000 PSI RELAC.60C/40P</t>
  </si>
  <si>
    <t>CIMENTACIÓN CORRIDA PARA MURO DE CONTENCIÓN</t>
  </si>
  <si>
    <r>
      <rPr>
        <b/>
        <sz val="11"/>
        <color theme="1"/>
        <rFont val="Arial"/>
      </rPr>
      <t>CERRAMIENTO PERIMETRAL MALLAS: FABRICADA EN VARILLAS ELECTROSOLDADAS</t>
    </r>
  </si>
  <si>
    <r>
      <rPr>
        <b/>
        <sz val="11"/>
        <color theme="1"/>
        <rFont val="Arial"/>
      </rPr>
      <t>PRELIMINARES</t>
    </r>
  </si>
  <si>
    <t>LOCALIZACION-REPLANTEO CERRAMIENTO-VARIO</t>
  </si>
  <si>
    <r>
      <rPr>
        <b/>
        <sz val="11"/>
        <color theme="1"/>
        <rFont val="Arial"/>
      </rPr>
      <t>MOVIMIENTOS DE TIERRRA</t>
    </r>
  </si>
  <si>
    <r>
      <rPr>
        <b/>
        <sz val="11"/>
        <color theme="1"/>
        <rFont val="Arial"/>
      </rPr>
      <t>CIMENTACION Y ESTRUCTURA</t>
    </r>
  </si>
  <si>
    <t>VIGA CIMIENTO ENLACE H=20-40 CMS</t>
  </si>
  <si>
    <t>PILOTE CONCRETO REFORZADO 3000 PSI</t>
  </si>
  <si>
    <t>ZAPATA CONCRETO 3000 PSI INC. FORMALETA</t>
  </si>
  <si>
    <r>
      <rPr>
        <b/>
        <sz val="11"/>
        <color theme="1"/>
        <rFont val="Arial"/>
      </rPr>
      <t>MALLA</t>
    </r>
  </si>
  <si>
    <t>SUMINISTRO E INSTALACIÓN DE POSTES: TUBERÍA GALVANIZADA CUADRADA DE 6X6 CMS RECUBIERTOS</t>
  </si>
  <si>
    <t>SUMINISTRO E INSTALACIÓN DE MALLAS : FABRICADAS EN VARILLAS ELECTROSOLDADAS DE DIÁMETRO 5 MMS</t>
  </si>
  <si>
    <t>PUERTAS EN SISTEMA MODULAR</t>
  </si>
  <si>
    <r>
      <rPr>
        <b/>
        <sz val="11"/>
        <color theme="1"/>
        <rFont val="Arial"/>
      </rPr>
      <t>TRIBUNA OCCIDENTAL</t>
    </r>
  </si>
  <si>
    <t>LOCALIZACION-REPLANTEO OBRA ARQUITECTON.</t>
  </si>
  <si>
    <t>DEMOL.VIGA CONCRETO &lt;=25C-35CM</t>
  </si>
  <si>
    <t>MANEJO DE AGUAS RESIDUALES NIVELES FREÁTICOS Y OTROS EN EXCAVACIONES PARTE BAJA</t>
  </si>
  <si>
    <t>JORN</t>
  </si>
  <si>
    <r>
      <rPr>
        <b/>
        <sz val="11"/>
        <color theme="1"/>
        <rFont val="Arial"/>
      </rPr>
      <t>OBRAS DE EXPLANACION</t>
    </r>
  </si>
  <si>
    <t>DESCAPOTE MAQUINA</t>
  </si>
  <si>
    <r>
      <rPr>
        <b/>
        <sz val="11"/>
        <color theme="1"/>
        <rFont val="Arial"/>
      </rPr>
      <t>AFIRMADO, SUB-BASE Y BASES GRANULARES</t>
    </r>
  </si>
  <si>
    <t>GEOTEXTIL NO TEJIDO</t>
  </si>
  <si>
    <t>ACARREO  MATERIAL PETREO. VOL.COMPCT</t>
  </si>
  <si>
    <t>M3/KM</t>
  </si>
  <si>
    <r>
      <rPr>
        <b/>
        <sz val="11"/>
        <color theme="1"/>
        <rFont val="Arial"/>
      </rPr>
      <t>ACEROS ESPECIALES (ESTRUCTURA METALICA BARANDAS CERRAMIENTOS CUBIERTA)</t>
    </r>
  </si>
  <si>
    <t>SUMINISTRO E INSTALACION DE VIGA W 18 X 35</t>
  </si>
  <si>
    <t>KG</t>
  </si>
  <si>
    <t>SUMINISTRO E INSTALACION DE PERFIL TB16</t>
  </si>
  <si>
    <t>SUMINISTRO E INSTALACION DE PERFIL TB 8X8mm</t>
  </si>
  <si>
    <t>SUMINISTRO E INSTALACION DE PERFIL TB 6"</t>
  </si>
  <si>
    <t>SUMINISTRO E INSTALACION DE TUBERIA 10SCH40</t>
  </si>
  <si>
    <t>SUMINISTRO E INSTALACION DE TUBERIA 10SCH80</t>
  </si>
  <si>
    <t>SUMINISTRO E INSTALACION DE MEMBRANA</t>
  </si>
  <si>
    <t>ESTRUCTURA EN CONCRETO</t>
  </si>
  <si>
    <t>CAISSON D=1.4 H=0-15M, SEGÚN ESPECIFICACIONES TÉCNICAS</t>
  </si>
  <si>
    <t>CAISSON D=2.0 H=0-15M, SEGÚN ESPECIFICACIONES TÉCNICAS</t>
  </si>
  <si>
    <t>ZAPATA CONCRETO 4000  PSI INC. FORMALETA</t>
  </si>
  <si>
    <t>COLUMNA CONCRETO 4000  PSI (PRINCIPALES)</t>
  </si>
  <si>
    <t>COLUMNA CONCRETO 4000  PSI (PRINCIPALES PRIMER NIVEL)</t>
  </si>
  <si>
    <t>CONCRETO CLASE C (F´C = 28 MPA) PARA VIGAS GRADERIAS</t>
  </si>
  <si>
    <t>6.10</t>
  </si>
  <si>
    <t>BOMBEO CONCRETO A MAQUINA</t>
  </si>
  <si>
    <t>CONCRETO CLASE C (F´C = 28 MPA) PARA LOSAS GRADERIAS</t>
  </si>
  <si>
    <t>MALLA ELECTROSOLDADA</t>
  </si>
  <si>
    <t>MURO BLOQUE CONCRETO 19x19x39CM</t>
  </si>
  <si>
    <t>CONCRETO 4000  PSI PARA CONSTRUCCIÓN DE ESCALERAS</t>
  </si>
  <si>
    <t>CONTRAPISO REFORZADO E=20CM 3.000Psi</t>
  </si>
  <si>
    <t>MURO CONCRETO CONTENCION 0&lt;H&lt;=3,5 MTS</t>
  </si>
  <si>
    <t>BLOQUE VIGA A= 12 CM</t>
  </si>
  <si>
    <t>6.20</t>
  </si>
  <si>
    <t>MEZCLA GROUTING  1:2:3  3100  PSI -22,0  MPA</t>
  </si>
  <si>
    <t>ESCALERILLA HIERRO  GRAFILADO 1/4"</t>
  </si>
  <si>
    <t>CINTA SELLO JUNTA DE CONSTRUCCION</t>
  </si>
  <si>
    <t>PANTALLA EN CONCRETO 3100 PSI E=10-30CMS</t>
  </si>
  <si>
    <t>PEDESTAL CONCRETO 3100 PSI 21.0 MPA</t>
  </si>
  <si>
    <t>6.30</t>
  </si>
  <si>
    <t>PILOTES EN CONCRETO 3000 PSI  DIAMETRO 0,40 CM</t>
  </si>
  <si>
    <r>
      <rPr>
        <b/>
        <sz val="11"/>
        <color theme="1"/>
        <rFont val="Arial"/>
      </rPr>
      <t>INSTALACIONES HIDRAULICAS</t>
    </r>
  </si>
  <si>
    <r>
      <rPr>
        <b/>
        <sz val="11"/>
        <color theme="1"/>
        <rFont val="Arial"/>
      </rPr>
      <t>RED DE AGUA POTABLE</t>
    </r>
  </si>
  <si>
    <t>TUB.PVC UM 3 RDE 21</t>
  </si>
  <si>
    <t>TUBERIA PVC 1,1/2"</t>
  </si>
  <si>
    <t>TUBERIA PVC 1,1/4"</t>
  </si>
  <si>
    <t>TUBERIA PVC 1 RDE 21 - 200 PSI</t>
  </si>
  <si>
    <t>TUBERIA PVC ,3/4"</t>
  </si>
  <si>
    <t>TUBERIA PVC ,1/2"</t>
  </si>
  <si>
    <t>PUNTO AGUA FRIA ,1/2"</t>
  </si>
  <si>
    <t>PTO</t>
  </si>
  <si>
    <t>VALVULA CIERRE METALICO 2"</t>
  </si>
  <si>
    <t>VALVULA CIERRE METALICO 3"</t>
  </si>
  <si>
    <t>VALVULA CORTINA .1/2 -250PSI RED WHITE</t>
  </si>
  <si>
    <t>VALVULA CORTINA .3/4 -250PSI RED WHITE</t>
  </si>
  <si>
    <t>VALV REGISTRO GLOBO BRONCE D=1,1/2"</t>
  </si>
  <si>
    <t>ANCLAJE-SOPORTE TUBERIA ANG. 1.1/2"X1/8"</t>
  </si>
  <si>
    <t>MEDIDOR DE AGUA 1"</t>
  </si>
  <si>
    <t>DOMICILIARIA EN PF+UAD 6"X1"</t>
  </si>
  <si>
    <r>
      <rPr>
        <b/>
        <sz val="11"/>
        <color theme="1"/>
        <rFont val="Arial"/>
      </rPr>
      <t>RED DE AGUA REÚSO</t>
    </r>
  </si>
  <si>
    <t>TUB.PVC UM 2 RDE 21</t>
  </si>
  <si>
    <t>VALV REGISTRO GLOBO BRONCE D=1,1/4"</t>
  </si>
  <si>
    <t>PUNTO AGUA FRIA ,1,1/4"</t>
  </si>
  <si>
    <t>INSTALACIONES SANITARIAS</t>
  </si>
  <si>
    <t>TUB.PVC 2 SANI.</t>
  </si>
  <si>
    <t>TUB.PVC 3 SANI.</t>
  </si>
  <si>
    <t>TUB.PVC 4 SANI.</t>
  </si>
  <si>
    <t>TUB.PVC 6 SANI.</t>
  </si>
  <si>
    <t>SIFON SANITARIO PVC 2"</t>
  </si>
  <si>
    <t>SIFON SANITARIO PVC 3"</t>
  </si>
  <si>
    <t>ABRAZADERA GALVANIZADA 2"</t>
  </si>
  <si>
    <t>CAMARA INSPECCION TIPO B H=1.50-2.00 MTS</t>
  </si>
  <si>
    <t>PUNTO SANITARIO PVC 4"</t>
  </si>
  <si>
    <t>PUNTO SANITARIO PVC 2</t>
  </si>
  <si>
    <t>PUNTO SANITARIO PVC 3</t>
  </si>
  <si>
    <t>SILLA YEE RIB LOC 3" X 3"</t>
  </si>
  <si>
    <t>SILLA YEE RIB LOC 3" X 4"</t>
  </si>
  <si>
    <t>SILLA YEE RIB LOC 4" X 4"</t>
  </si>
  <si>
    <t>SILLA YEE RIB LOC 3" X 2"</t>
  </si>
  <si>
    <t>SILLA YEE RIB LOC 4" X 2"</t>
  </si>
  <si>
    <t>SILLA YEE RIB LOC 2" X 2"</t>
  </si>
  <si>
    <t>PUNTO SANITARIO PVC 1,1/2 [V]</t>
  </si>
  <si>
    <t>TUBERIA PVC 2 VENTILACION(LOSA)</t>
  </si>
  <si>
    <t>CODO SANITARIO PVC 45 CC-2"</t>
  </si>
  <si>
    <t>CODO SANITARIO PVC 45 CC-3"</t>
  </si>
  <si>
    <t>CODO SANITARIO PVC 45 CC-4"</t>
  </si>
  <si>
    <t>CODO SANITARIO PVC 45 CC-6"</t>
  </si>
  <si>
    <t>DEMOL.LOSA CONCRETO E&lt;=20CMS</t>
  </si>
  <si>
    <t>LIMPIEZA ALCANTARILLAS D&gt;=18"</t>
  </si>
  <si>
    <t>RECONSTRUCCION LOSA SUPE-TAPA CAMARA</t>
  </si>
  <si>
    <t>M3K</t>
  </si>
  <si>
    <t>NP</t>
  </si>
  <si>
    <r>
      <rPr>
        <b/>
        <sz val="11"/>
        <color theme="1"/>
        <rFont val="Arial"/>
      </rPr>
      <t>ITEMS NO PREVISTOS</t>
    </r>
  </si>
  <si>
    <t>MANEJO DE AGUAS RESIDUALES NIVELES FREÁTICOS Y
OTROS EN EXCAVACIONES PARTE BAJA</t>
  </si>
  <si>
    <t>ANCLAJES Y FIJACIÓN PARA CUBIERTA TRIBUNA OCCIDENTAL</t>
  </si>
  <si>
    <r>
      <rPr>
        <b/>
        <sz val="11"/>
        <color theme="1"/>
        <rFont val="Arial"/>
      </rPr>
      <t>TOTAL COSTOS DIRECTOS OBRA CIVIL</t>
    </r>
  </si>
  <si>
    <t>ADMINISTRACION</t>
  </si>
  <si>
    <t>IVA SOBRE UTILIDAD COSTOS DIRECTOS OBRA CIVIL</t>
  </si>
  <si>
    <r>
      <rPr>
        <b/>
        <sz val="11"/>
        <color theme="1"/>
        <rFont val="Arial"/>
      </rPr>
      <t>EQUIPO DE BOMBEO PARA RIEGO</t>
    </r>
  </si>
  <si>
    <t>5.2.1</t>
  </si>
  <si>
    <t>2 MOTOBOMBA 20 H.P. CAUDAL 100 GPM  HTD 70 M.C.A. ALTERNADA Y/O SIMULTANEA  220 V TRIFASICA CON</t>
  </si>
  <si>
    <t>5.2.2</t>
  </si>
  <si>
    <t>TANQUE SUPERFICIAL EN FIBRA DE VIDRIO DE
ALMACENAMIENTO AGUA RIEGO VOL. 50 M3</t>
  </si>
  <si>
    <t>5.3.2</t>
  </si>
  <si>
    <t>MANEJO DE AGUAS RESIDUALES</t>
  </si>
  <si>
    <t>TUB PVC NOVAFORT 14"</t>
  </si>
  <si>
    <t>TUB PVC NOVAFORT 20"</t>
  </si>
  <si>
    <t>CAJA INSPECCION 120x120 CM [CONCRETO]</t>
  </si>
  <si>
    <t>CAJA INSPECCION 140x140 CM [CONCRETO]</t>
  </si>
  <si>
    <t>CAJA INSPECCION 150x150 CM [CONCRETO]</t>
  </si>
  <si>
    <r>
      <rPr>
        <b/>
        <sz val="11"/>
        <color theme="1"/>
        <rFont val="Arial"/>
      </rPr>
      <t>EQUIPAMENTO</t>
    </r>
  </si>
  <si>
    <t>PORTERIA DE FUTBOL TIPO 4</t>
  </si>
  <si>
    <t>JGO</t>
  </si>
  <si>
    <r>
      <rPr>
        <b/>
        <sz val="11"/>
        <color theme="1"/>
        <rFont val="Arial"/>
      </rPr>
      <t>INSTALACIONES ELÉCTRICAS</t>
    </r>
  </si>
  <si>
    <t>SAL LAMP EMT</t>
  </si>
  <si>
    <t>SALIDA S3 EMT</t>
  </si>
  <si>
    <t>SALIDA TOMA 120 V EMT</t>
  </si>
  <si>
    <t>SALIDA TOMA 220 V EMT</t>
  </si>
  <si>
    <t>AVISO SEÑALIZADOR SALIDA DE EMERGENCIA COLOR VERDE</t>
  </si>
  <si>
    <t>LUMINARIA DE EMERGENCIA</t>
  </si>
  <si>
    <t>CAJA ELECTRICA NORMA EPSA 1.0X1.0X1.0MT</t>
  </si>
  <si>
    <t>POSTE METÁLICO 8,0 M, CILÍNDRICO RECTO, FABRICADO EN TUBO DE Ø4" EXTERIOR Ø114 MM, CON PLACA BASE DE 30 CM X 30 CM, CARTELAS Y CANASTILLAS DE ANCLAJE Ø5/8”, ACABADO FINAL GALVANIZADO EN CALIENTE BAJO LA NORMA ASTM A 123 Y 153, Y PINTURA DE APLICACIÓN</t>
  </si>
  <si>
    <t>BRAZO SENCILLO TIPO MISTIQUE DE 1,0 M EN TUBO DE Ø1 1 /2", ACABADO FINAL GALVANIZADO EN CALIENTE BAJO LA NORMA ASTM A - 123 Y 153, Y PINTURA DE APLICACIÓN ELECTROSTÁTICA COLOR GRIS RAL 7004.</t>
  </si>
  <si>
    <t>LUMINARIA 48 LED COMPLETA</t>
  </si>
  <si>
    <t>PANEL LED 600X600CM 45-50W</t>
  </si>
  <si>
    <t>LUMINARIA LED 60X60 60 W TIPO PANEL</t>
  </si>
  <si>
    <t>BALA PANEL LED 18W</t>
  </si>
  <si>
    <t>LUMINARIA LED 18 W APLIQUE PARED</t>
  </si>
  <si>
    <t>LUMINARIA LED 990W @ 1000 mA MK 5700K IP66 TIPO REFLECTOR</t>
  </si>
  <si>
    <t>LUMINARIA LED 432 1480W 1000mA  IP66 NB TIPO REFLECTOR</t>
  </si>
  <si>
    <t>LAMPARA HERMETICA LED 2X20W</t>
  </si>
  <si>
    <t>TABLERO 3F 12 CTOS NTQ</t>
  </si>
  <si>
    <t>TABLERO/GABINETE TIPO INTEMPERIE EN MÁSTIL3F 18 CTOS NTQ</t>
  </si>
  <si>
    <t>TABLERO 3F 18 CTOS NTQ</t>
  </si>
  <si>
    <t>TABLERO 3F 42 CTOS NTQ</t>
  </si>
  <si>
    <t>BREAKER 1F DESDE 15 HASTA 60 AMP</t>
  </si>
  <si>
    <t>BREAKER 2F DESDE 70 HASTA 100 AMP</t>
  </si>
  <si>
    <t>BREAKER 3F DESDE 60 HASTA 100 AMP</t>
  </si>
  <si>
    <t>TABLERO DE CONTROL DE ILUMINACIÓN PARA MÁSTILES, ALTILLO, TRIBUNAS UBICADO PUESTO DE MANDO UNIFICADO</t>
  </si>
  <si>
    <t>RAMAL ALIMENTADOR EN 3#12 AWG  hlfr PARA CIRCUITOS DE MÁS DE 5 MTS</t>
  </si>
  <si>
    <t>TUBERIA EMT 3/4</t>
  </si>
  <si>
    <t>TUBERIA EMT 1</t>
  </si>
  <si>
    <t>TUBO PVC 1</t>
  </si>
  <si>
    <t>TUBO PVC 3/4</t>
  </si>
  <si>
    <t>TUBO PVC 4</t>
  </si>
  <si>
    <t>TUBO PVC 3</t>
  </si>
  <si>
    <t>TUBO PVC 2</t>
  </si>
  <si>
    <t>TUBO PVC 1 1/2</t>
  </si>
  <si>
    <t>BANDEJA METÁLICA CERRADA 600X80MM</t>
  </si>
  <si>
    <t>BANDEJA METÁLICA CERRADA 200X80MM</t>
  </si>
  <si>
    <t>17.1.38</t>
  </si>
  <si>
    <r>
      <rPr>
        <b/>
        <sz val="11"/>
        <color theme="1"/>
        <rFont val="Arial"/>
      </rPr>
      <t>RED  EXTERNA  Y SUBESTACIÓN</t>
    </r>
  </si>
  <si>
    <t>TABLERO CELDA DE MEDIDA Y CONTROL (INCLUYE TP-TC, BLOQUE DE PRUEBA CONTADOR ELECTRONICO,TOTALIZADOR, BARRAJE) COMO SE INDICA EN EL D. UNIFILAR</t>
  </si>
  <si>
    <t>SIMILAR 630 A-17,5 KV, CON FUSIBLES TIPO CON SUPLEMENTO METALICO DE 30 CMTS DE ALTURA EN LA BASE CON FUSIBLE COMO SE INDICA EN DIAGRAMA</t>
  </si>
  <si>
    <t>CELDA PARA TRANSFORMADOR 630 KVA 13,200v TIPO SECO INCLUYE VENTILACION FORZADA, INTERCONEXIONES EN MEDIA TENSION(CABLE 15 KV + TERMINALES PREMOLDEADOS)  E INTERCONEXION EN</t>
  </si>
  <si>
    <t>TABLERO CERTIFICADO  TDG-SN CON TOTALIZADORES COMO SE INDICA EN EL DIAGRAMA UNIFILAR</t>
  </si>
  <si>
    <t>TABLERO DE BY PASS, 3 POSICIONES PARA UPS 15KVA - 50A</t>
  </si>
  <si>
    <t>TRANSFERENCIA AUTOMATICA 630KVA / 200A CON PROTECCIONES COMO SE INCIA EN DIAGRAMA UNIFILAR</t>
  </si>
  <si>
    <t>TRANSFORMADOR TRIFÁSICO 630 KVA TIPO SECO 13,200/208-120 V DYN5 CON DPS</t>
  </si>
  <si>
    <t>PLANTA DE EMERGENCIA CON CABINA 875 KVA 208/120 V TRIFÁSICA 60HZ CON TOTALIZADOR</t>
  </si>
  <si>
    <t>TUBERIA DE ESCAPE EN 6" POR METRO LINEAL CON AISLANTE/RECUBRIMIENTO TERMICO</t>
  </si>
  <si>
    <t>CHAPA ANTIPÁNICO PARA PUERTAS DE PLANTA Y SUBESTACIÓN</t>
  </si>
  <si>
    <t>TANQUE COMBUSTIBLE  1000 LTS Y ELEMENTOS DE CONEXIÓN</t>
  </si>
  <si>
    <t>CONJUNTO DE HERRAJES METALICO  EN PUNTO DE CONEXIÓN</t>
  </si>
  <si>
    <t>FB-31 CORTACIRCUITOS SISTEMA TRIFASICO</t>
  </si>
  <si>
    <t>PB-31 PARARRAYOS  SISTEMA TRIFASICO</t>
  </si>
  <si>
    <t>TERMINALES PREMOLDEADOS ENCOGIBLES EN FRIO 15 KV # 2 USO EXTERIOR . 3M QT III</t>
  </si>
  <si>
    <t>TERMINALES PREMOLDEADOS 15KV PARA CABLE # 1/0 XLPE USO INTERIOR  3M QTIII</t>
  </si>
  <si>
    <t>ACOMETIDA PRINCIPAL 13,2 KV: CON CABLE MONOPOLAR 3X#1/0 AWG 15 KV XLPE-100% + 1# 2 CU D TIERRA DESDE PUNTO DE CONEXIÓN   A SUBESTACION INTERIOR.</t>
  </si>
  <si>
    <t>TUBO GALV 4" X 3 MTS"</t>
  </si>
  <si>
    <t>MEDIDA DE RESISTENCIA A TIERRA CON TELUROMETRO CERTIFICADO</t>
  </si>
  <si>
    <t>MASTIL ESTRUCTURAL TRONCOCONICO OCTOGONAL DE 34 MTS CON PELDAÑOS DE ASENSO + LINEA DE VIDA CON CANASTA DE MANTENIMIENTO DE 5.0 X 3.0 X 1.0 M PARA 18 PROYECTORES. GALVANIZADO Y PINTURA ELECTROSTATICA</t>
  </si>
  <si>
    <t>36 MTS CON PELDAÑOS DE ASENSO + LINEA DE VIDA CON CANASTA DE MANTENIMIENTO DE 5.0 X 3.0 X 1.0 M PARA 18 PROYECTORES. GALVANIZADO Y PINTURA</t>
  </si>
  <si>
    <r>
      <rPr>
        <b/>
        <sz val="11"/>
        <color theme="1"/>
        <rFont val="Arial"/>
      </rPr>
      <t>MALLA DE PUESTA A TIERRA</t>
    </r>
  </si>
  <si>
    <t>VARILLA CU-CU 9/16X 2.40</t>
  </si>
  <si>
    <t>SOLDADURA TERMOWELD X115 GRM</t>
  </si>
  <si>
    <t>CABLE  250 kCM AWG  CU  DESNUDO</t>
  </si>
  <si>
    <t>CAJA ELECTRICA 0,3 X 0,3 X 0,5 MT</t>
  </si>
  <si>
    <r>
      <rPr>
        <b/>
        <sz val="11"/>
        <color theme="1"/>
        <rFont val="Arial"/>
      </rPr>
      <t>APANTALLAMIENTO</t>
    </r>
  </si>
  <si>
    <t>PUNTA CAPTORA 1 M, 101/ALU-600-DX CON BASE Y CONEXIÓN PARA CONDUCTOR</t>
  </si>
  <si>
    <t>SOPORTES OBO CLIC CON BASE 177-20 KL O EQUIVALENTE</t>
  </si>
  <si>
    <t>ALAMBRÓN AL 8MM REFERENCIA AL-ALU 8 MM OBO Ó EQUIVALENTE</t>
  </si>
  <si>
    <t>CONECTOR BIMETÁLICO 233/V</t>
  </si>
  <si>
    <t>MARQUILLA ACRÍLICA DE PREVENCIÓN*</t>
  </si>
  <si>
    <t>TRATAMIENTO QUIMICO 12 KG</t>
  </si>
  <si>
    <t>CAJA DE DERIVACIÓN 190X150X77 MM, GRADO DE PROTECCIÓN IP 66, SIN HALÓGENOS, SIN CLORO, FLÚOR O BROMO, ANTI INFLAMABLE, INCLUYE TAPA CON CIERRES</t>
  </si>
  <si>
    <t>GRAPA CRUCE CABLE -PUNTA CAPTORA</t>
  </si>
  <si>
    <t>GRAPA CRUCE CABLE-CABLE</t>
  </si>
  <si>
    <t>CABLE HVI BAJANTE 3MTS SIPRA</t>
  </si>
  <si>
    <t>GRAPA SOPORTE BAJANTE</t>
  </si>
  <si>
    <r>
      <rPr>
        <b/>
        <sz val="11"/>
        <color theme="1"/>
        <rFont val="Arial"/>
      </rPr>
      <t>ACOMETIDAS</t>
    </r>
  </si>
  <si>
    <t>ACOMETIDA 21 N° 500 MCM (F) + 7 N° 500 MCM (N) + 3 N° 500 MCM (T)</t>
  </si>
  <si>
    <t>ACOMETIDA 3N°4(F) + 1N°4(N) + 1N°8(T)</t>
  </si>
  <si>
    <t>ACOMETIDA 3N°1/0(F) + 1N°1/0(N) + 1N°6(T)</t>
  </si>
  <si>
    <t>ACOMETIDA 3N°3/0(F) + 1N°3/0(N) + 1N°2(T)</t>
  </si>
  <si>
    <t>ACOMETIDA 3N°6(F) + 1N°6(N) + 1N°8(T)</t>
  </si>
  <si>
    <t>ACOMETIDA 6N°350(F) + 1N°1/0(T)</t>
  </si>
  <si>
    <t>ACOMETIDA 3N°300 (F) +1N°2(T)</t>
  </si>
  <si>
    <t>ACOMETIDA 6N°500(F) + 1N°1/0(T)</t>
  </si>
  <si>
    <t>ACOMETIDA 2N°4/0(F) + 1N°4(T)</t>
  </si>
  <si>
    <t>ACOMETIDA 2N°350(F) + 1N°2(T)</t>
  </si>
  <si>
    <r>
      <rPr>
        <b/>
        <sz val="11"/>
        <color theme="1"/>
        <rFont val="Arial"/>
      </rPr>
      <t>COMUNICACIONES</t>
    </r>
  </si>
  <si>
    <t>UPS DE 15KVA TRIFÁSICA 208/120V</t>
  </si>
  <si>
    <t>TOMA VOZ RJ45 + VIDEO COAXIAL</t>
  </si>
  <si>
    <t>"GABINETE CON RACK 19"X15"ALT.CERRADO"</t>
  </si>
  <si>
    <t>CONCENTRADOR 24 PUERTOS 10/100 MBPS</t>
  </si>
  <si>
    <t>SWITCHE 10/100/24 PUERTOS TRENDNET</t>
  </si>
  <si>
    <t>CANALETA METALICA C/DIV 10x4x240 CMS</t>
  </si>
  <si>
    <t>CABLE ESTRUCTURADO CATEGORIA 6A</t>
  </si>
  <si>
    <t>CABLE SONIDO 2x18 ENCAUCHETADO</t>
  </si>
  <si>
    <t>TROQUEL PARA DATOS</t>
  </si>
  <si>
    <t>AIRE ACONDICIONADO INVERTER 12000 BTU´S 220 V</t>
  </si>
  <si>
    <t>BANDEJA METALICA 30X12X10 CM</t>
  </si>
  <si>
    <t>DEMOL.MURO  CONCRETO E=30CM</t>
  </si>
  <si>
    <t>DEMOL.COLUMNA CONCRETO AMARRE</t>
  </si>
  <si>
    <t>DEMOL.ALFAGIA CONCRETO-LADRILLO-PIEDRA-X</t>
  </si>
  <si>
    <t>DEMOL.CIMIENTO CONCRETO (CR)</t>
  </si>
  <si>
    <t>CORTE ARBOL MAS RETIRO(INCL.RAICES)H&gt;3.0</t>
  </si>
  <si>
    <r>
      <rPr>
        <b/>
        <sz val="11"/>
        <color theme="1"/>
        <rFont val="Arial"/>
      </rPr>
      <t>TRASNPORTE DE MATERIALES</t>
    </r>
  </si>
  <si>
    <r>
      <rPr>
        <b/>
        <sz val="11"/>
        <color theme="1"/>
        <rFont val="Arial"/>
      </rPr>
      <t>CARPINTERIA METALICA</t>
    </r>
  </si>
  <si>
    <t>CORTASOL PARA FACHADA EKOWOOD H145 WPC TEKA 5CM X 0.145M X 5.60M</t>
  </si>
  <si>
    <t>BARANDA-PASAM.LAM.GALV 2,1/2x1,1/2x1,1/2</t>
  </si>
  <si>
    <t>PASAMANOS-PARED TUBO GALV. 2" C/SOP.</t>
  </si>
  <si>
    <t>BARANDA-PASAM.EN LAM. + TUBO GALV 2,1/2X1,1/2X1,1/2</t>
  </si>
  <si>
    <t>PUERTA METÀLICA DE 75CM A 90 CM</t>
  </si>
  <si>
    <t>PUERTA METÀLICA DE 1 M A 1,30M</t>
  </si>
  <si>
    <t>VIDRIO TEMPLADO INCOLORO  8 MM + MARCOS Y ACCESORIOS</t>
  </si>
  <si>
    <t>FACHADA EN TEJA DECK</t>
  </si>
  <si>
    <t>7.09</t>
  </si>
  <si>
    <t>ESTRUCTURA METÁLICA DE SOPORTE (LONA Y FACHADA)</t>
  </si>
  <si>
    <t>7.10</t>
  </si>
  <si>
    <t>NAVE REJA TUBULAR 1,1/2x1,1/2 CAL.20</t>
  </si>
  <si>
    <r>
      <rPr>
        <b/>
        <sz val="11"/>
        <color theme="1"/>
        <rFont val="Arial"/>
      </rPr>
      <t>BAÑOS EN CAMERINO</t>
    </r>
  </si>
  <si>
    <t>ENCHAPE CERAMICA 20X20 -1 CALIDAD</t>
  </si>
  <si>
    <t>REPELLO MEDIA CANA</t>
  </si>
  <si>
    <t>TAZA SANITARIA + VALV.FLUXOMETRO</t>
  </si>
  <si>
    <t>ORINAL MEDIANO PARA FLUXOMETRO</t>
  </si>
  <si>
    <t>GRIFO ORINAL PUSH PARED 1/2 PULG + RACOR</t>
  </si>
  <si>
    <t>SANITARIO LINEA MEDIA DS</t>
  </si>
  <si>
    <t>SANITARIO INFANTIL</t>
  </si>
  <si>
    <t>INCRUST.CERAMICA PAPELERA</t>
  </si>
  <si>
    <t>INCRUST.ACRILICA JABONERA PEQUENA</t>
  </si>
  <si>
    <t>LAVAMANOS LINEAL DE 0.50X3.36X0.20 CMS</t>
  </si>
  <si>
    <t>LAVAMANOS COLGAR PEDESTAL LINEA MEDIA</t>
  </si>
  <si>
    <t>GRIFO LAVAMANOS PUSH PARED - ANTIVANDAL</t>
  </si>
  <si>
    <t>ESPEJO CLARO DE 4 MM</t>
  </si>
  <si>
    <t>DIV.BANO A.INOX TABIQUE 1.17-1.37-H=1.60</t>
  </si>
  <si>
    <t>DIV.BANO A.INOX PARAL EXTREMO 36-46CM</t>
  </si>
  <si>
    <t>DIV.BANO A.INOX NAVE 57CM H=1.60M</t>
  </si>
  <si>
    <t>DIVISION DE ORINAL COLGADA A PARED</t>
  </si>
  <si>
    <t>MEZCLADOR DUCHA 8 PULG (MED)</t>
  </si>
  <si>
    <t>REJILLA SOSCO 3X2" ALUMINIO</t>
  </si>
  <si>
    <t>VIDRIO TEMPLADO INCOLORO 8 MM</t>
  </si>
  <si>
    <t>ALLANADO MECANICO ESMALTADO GRIS-NEGRO</t>
  </si>
  <si>
    <t>ESTUCO PLASTICO MURO [PASTA]</t>
  </si>
  <si>
    <t>VINILO MURO TIPO 1 [3M]</t>
  </si>
  <si>
    <r>
      <rPr>
        <b/>
        <sz val="11"/>
        <color theme="1"/>
        <rFont val="Arial"/>
      </rPr>
      <t>BAÑOS ALTILLO</t>
    </r>
  </si>
  <si>
    <t>INCRUST.CERAMICA JABONERA PEQUENA</t>
  </si>
  <si>
    <t>LAVAMANOS LINEAL 0,50X4,50X0,20CM</t>
  </si>
  <si>
    <t>DIV.BANO A.INOX ORINAL 96X46CM</t>
  </si>
  <si>
    <t>BARRA DE SEGURIDAD PLEGABLE CORONA</t>
  </si>
  <si>
    <t>MURO 1-BOARD 10MM 1-BOARD 10MM</t>
  </si>
  <si>
    <t>VIDRIO TEMPLADO  8MM</t>
  </si>
  <si>
    <t>MUEBLES MADERA</t>
  </si>
  <si>
    <t>ESTRUC.MURO BOARD [CANAL-PARAL]140MM C20</t>
  </si>
  <si>
    <t>C.F.PANEL YESO 12.7MM S.JUNTA+VINILO RH</t>
  </si>
  <si>
    <r>
      <rPr>
        <b/>
        <sz val="11"/>
        <color theme="1"/>
        <rFont val="Arial"/>
      </rPr>
      <t>OBRAS EXTERIORES</t>
    </r>
  </si>
  <si>
    <t>RELLENO ROCA MUERTA COMPAC-CILINDRO</t>
  </si>
  <si>
    <t>SARDINEL EN CONCRETO 15X15 MAS HIERRO</t>
  </si>
  <si>
    <t>PIGMENTO CONCRETO COLOR</t>
  </si>
  <si>
    <t>ANDEN EN CONCRETO 10 CM 3000PSI</t>
  </si>
  <si>
    <t>PANTALLA CONCRETO MATERA E=15 H=45- 55CM</t>
  </si>
  <si>
    <t>TIERRA NEGRA PARA NIVELACION</t>
  </si>
  <si>
    <t>PRADO TRENZA</t>
  </si>
  <si>
    <t>LOSETA TACTIL</t>
  </si>
  <si>
    <t>LINEA DEMARCACION ACRILICA A=10CM</t>
  </si>
  <si>
    <t>CORDON CONCRETO 3100 PSI (10X20-25CM)</t>
  </si>
  <si>
    <r>
      <rPr>
        <b/>
        <sz val="11"/>
        <color theme="1"/>
        <rFont val="Arial"/>
      </rPr>
      <t>EQUIPO AGUA POTABLE</t>
    </r>
  </si>
  <si>
    <t>EQUIPO DE BOMBEO DE 5 HP Y 92 GPM CON TANQUE HIDRONEUMATICO 1000 LITROS</t>
  </si>
  <si>
    <t>TANQUE SUPERFICIAL EN FIBRA DE VIDRIO DE ALMACENAMIENTO AGUA POTABLE VOL. 10 M3</t>
  </si>
  <si>
    <r>
      <rPr>
        <b/>
        <sz val="11"/>
        <color theme="1"/>
        <rFont val="Arial"/>
      </rPr>
      <t>PLANTA DE TRATAMIENTO PARA SISTEMA DE RIEGO</t>
    </r>
  </si>
  <si>
    <t>PLANTA DE TRATAMIENTO PARA SISTEMA DE RIEGO</t>
  </si>
  <si>
    <t>EQUIPO DE BOMBEO DE 6.5 HP Y 165 GPM CON TANQUE HIDRONEUMATICO 4300 LITROS</t>
  </si>
  <si>
    <t>TANQUE DE ALMACENAMIENTO AGUA POTABLE 10 M3</t>
  </si>
  <si>
    <r>
      <rPr>
        <b/>
        <sz val="11"/>
        <color theme="1"/>
        <rFont val="Arial"/>
      </rPr>
      <t>RED CONTRA INCENDIO</t>
    </r>
  </si>
  <si>
    <t>Suministro  Tubería PE para red contraincendio certificada con sello FM aprovals    RDE11  case 200 DN 110mm</t>
  </si>
  <si>
    <t>Suministro CODO  PE para red contraincendio certificada con sello FM aprovals    RDE11  case 200 DN45°X110mm</t>
  </si>
  <si>
    <t>Suministro CODO  PE para red contraincendio certificada con sello FM aprovals    RDE11  case 200 DN 90°X110mm</t>
  </si>
  <si>
    <t>Suministro tee  PE  RDE11  110mm</t>
  </si>
  <si>
    <t>Suministro  Brida HD DN 4"</t>
  </si>
  <si>
    <t>Suministro  porta flanche HD DN 4"</t>
  </si>
  <si>
    <t>Suministro e instalación UNIONES ELECTRO X 4"</t>
  </si>
  <si>
    <t>Suministro e instalación tubería Acero al Carbón 4" SCH 10, incluye accesorios ranurados,andamios, ranura tubería.</t>
  </si>
  <si>
    <t>Suministro e instalación tubería Acero al Carbón 3" SCH 10, incluye accesorios ranurados,andamios, ranura tubería.</t>
  </si>
  <si>
    <t>Suministro e instalación tubería Acero al Carbón 2" SCH 10, incluye accesorios ranurados,andamios, ranura tubería.</t>
  </si>
  <si>
    <t>Suministro e instalación tubería Acero al Carbón 1 1/2" SCH 10, incluye accesorios ranurados,andamios, ranura tubería.</t>
  </si>
  <si>
    <t>Suministro e instalación tubería Acero al Carbón 1 1/4" SCH 10, incluye accesorios ranurados,andamios, ranura tubería.</t>
  </si>
  <si>
    <t>Suministro e instalación tubería Acero al Carbón 1" SCH 40, incluye accesorios roscados,andamios, ranura tubería.</t>
  </si>
  <si>
    <t>Pintura tubería incluye esmalte rojo,anticorrosivo,mano de obra</t>
  </si>
  <si>
    <t>Punto rociador</t>
  </si>
  <si>
    <t>Punto salida bomberos</t>
  </si>
  <si>
    <t>Suministro e Instalación Oulet  o tee mecánica incluye perforaciones e instalación oulet</t>
  </si>
  <si>
    <t>EXTINTOR CO2-10 LB</t>
  </si>
  <si>
    <t>13.20</t>
  </si>
  <si>
    <t>EXTINTOR ABC-10 LB</t>
  </si>
  <si>
    <t>SPRINKLER ROSCADO TIPO K D=1/2" MOD.UNIV</t>
  </si>
  <si>
    <t>SIAMESA 4x2,1/2x2,1/2</t>
  </si>
  <si>
    <t>VALV CHEQUE CORTINA HIERRO D= 4"</t>
  </si>
  <si>
    <t>GABINETE INCENDIO CLASE II</t>
  </si>
  <si>
    <t>Puesto de control 3"</t>
  </si>
  <si>
    <t>VALVULA ALIVIO 1"</t>
  </si>
  <si>
    <t>VALVULA VENTOSA 1/2"</t>
  </si>
  <si>
    <t>COLLARIN CORTAFUEGO O INTUMESCENTE</t>
  </si>
  <si>
    <t>ANCLAJE - SOPORTE TUBERIA 1,1/2"x1/8"</t>
  </si>
  <si>
    <t>SOPORTE ANTISISMICO LONGITUDINAL 2"</t>
  </si>
  <si>
    <t>SOPORTE ANTISISMICO LATERAL  2"</t>
  </si>
  <si>
    <t>SOPORTE ANTISISMICO LONGITUDINAL 3"</t>
  </si>
  <si>
    <t>SOPORTE ANTISISMICO LATERAL  3"</t>
  </si>
  <si>
    <t>SOPORTE ANTISISMICO LONGITUDINAL 4"</t>
  </si>
  <si>
    <t>SOPORTE ANTISISMICO LATERAL 4"</t>
  </si>
  <si>
    <t>SOPORTE ANTISISMICO CUATRO VIAS 4"</t>
  </si>
  <si>
    <r>
      <rPr>
        <b/>
        <sz val="11"/>
        <color theme="1"/>
        <rFont val="Arial"/>
      </rPr>
      <t>EQUIPO BOMBEO CONTRA INCENDIO</t>
    </r>
  </si>
  <si>
    <t>SUMINISTRO DE EQUIPO DE BOMBEO CONTRAINCENDIO BOMBA CENTRIFUGA END SUCTION COMPUESTO POR BOMBA PRINCIPAL DIESELL DE 250GPM @114 PSIG,  BOMBA JOCKEY 6 GPM 124 PSIG Y TABLEROS DE  CONTROL MONTAJE DE EQUIPO DE BOMBEO CONTRAINCENDIO SUCCION FINAL COMPUESTO POR BOMBA PRINCIPAL DE 250GPM @114 PSIG, BOMBA JOCKEY</t>
  </si>
  <si>
    <t>TANQUE DE ALMACENAMIENTO SUPERFICIAL EN FIBRA DE VIDRIO CONTRA INCENDIO NORMA NFPA 22 VOL. 30 M3</t>
  </si>
  <si>
    <r>
      <rPr>
        <b/>
        <sz val="11"/>
        <color theme="1"/>
        <rFont val="Arial"/>
      </rPr>
      <t>DESFOGUE HUMOS BOMBA DIESEL</t>
    </r>
  </si>
  <si>
    <t>DESFOGUE HUMOS BOMBA DIESEL</t>
  </si>
  <si>
    <r>
      <rPr>
        <b/>
        <sz val="11"/>
        <color theme="1"/>
        <rFont val="Arial"/>
      </rPr>
      <t>SISTEMA DE DETECCION Y ALARMA</t>
    </r>
  </si>
  <si>
    <t>Suministro e instalación de salida para sensor de humo direccionable, Incluye tubería metálica EMT de 3/4", accesorio en EMT, cable FPLR 2x16, caja Rawelt Hexagonal, base para sensoron.</t>
  </si>
  <si>
    <t>Suministro e instalación de salida para sensor de calor de aumento de temperatura direccionable, Incluye tubería metálica EMT de 3/4", accesorio en EMT, cable FPLR 2x16, caja Rawelt</t>
  </si>
  <si>
    <t>Suministro e instalación de salida para estación manual de alarma direccionable, Incluye tubería metálica EMT de 3/4", accesorio en EMT, cable FPLR 2x16, caja Rawelt 2"x4".</t>
  </si>
  <si>
    <t>Suministro e instalación de salida para salida audio visual direccionable, Incluye tubería metálica EMT de 3/4", accesorio en EMT, cable FPLR 2x16, caja Rawelt 2"x4".</t>
  </si>
  <si>
    <t>Suministro e instalación de salida para módulo de aislamiento direccionable, Incluye tubería metálica EMT de 3/4", accesorio en EMT, cable FPLR 2x16, caja Rawelt 2"x4".</t>
  </si>
  <si>
    <t>Suministro, instalación, configuración, puesta en funcionamiento y pruebas de un panel de control de incendios direccionable, Incluye tubería metálica EMT de 3/4", accesorio en EMT, cable FPLR</t>
  </si>
  <si>
    <t>Suministro e instalación de salida para módulo de SENSOR DE FLUJO, Incluye Sensor de flujo Incluye tubería metálica EMT de 3/4" Y PVC DE 3/4, accesorio en EMT, ACCESORIOS PVC,</t>
  </si>
  <si>
    <t>Suministro e instalación de salida para módulo de salida a RELE para control de Ascensor, Incluye tubería metálica EMT de 3/4", accesorio en EMT, cable FPLR 2x16, caja Rawelt 4"x4".</t>
  </si>
  <si>
    <t>Suministro e instalación de salida para módulo de monitoreo de válvula supervisada, Incluye tubería metálica EMT de 3/4", accesorio en EMT, cable FPLR 2x16, caja Rawelt 4"x4".</t>
  </si>
  <si>
    <r>
      <rPr>
        <b/>
        <sz val="11"/>
        <color theme="1"/>
        <rFont val="Arial"/>
      </rPr>
      <t>TRIBUNA ORIENTAL</t>
    </r>
  </si>
  <si>
    <r>
      <rPr>
        <b/>
        <sz val="11"/>
        <color theme="1"/>
        <rFont val="Arial"/>
      </rPr>
      <t>PRELIMINARES DE OBRA</t>
    </r>
  </si>
  <si>
    <t>DEMOL.EDIFICACION EXISTENTE</t>
  </si>
  <si>
    <t>DESM.ESTRUCTURA METALICA</t>
  </si>
  <si>
    <t>DEMOL.ANDEN-SARDINEL</t>
  </si>
  <si>
    <r>
      <rPr>
        <b/>
        <sz val="11"/>
        <color theme="1"/>
        <rFont val="Arial"/>
      </rPr>
      <t>TRANSPORTE DE MATERIALES</t>
    </r>
  </si>
  <si>
    <r>
      <rPr>
        <b/>
        <sz val="11"/>
        <color theme="1"/>
        <rFont val="Arial"/>
      </rPr>
      <t>TRIBUNA SUR</t>
    </r>
  </si>
  <si>
    <t>DEMOL.MURO CONCRETO E=30CM</t>
  </si>
  <si>
    <r>
      <rPr>
        <b/>
        <sz val="11"/>
        <color theme="1"/>
        <rFont val="Arial"/>
      </rPr>
      <t>TRIBUNA NORTE</t>
    </r>
  </si>
  <si>
    <t>20.1</t>
  </si>
  <si>
    <t>CORTE ARBOL MAS RETIRO (INCL.RAICES) H&gt;3.0</t>
  </si>
  <si>
    <t>20.4</t>
  </si>
  <si>
    <r>
      <rPr>
        <b/>
        <sz val="11"/>
        <color theme="1"/>
        <rFont val="Arial"/>
      </rPr>
      <t>RESTAURANTE</t>
    </r>
  </si>
  <si>
    <t>RETIRO ESCOMBROS MANUAL-VOLQUETA BOTADERO
OFICIAL &lt;=20 KM</t>
  </si>
  <si>
    <r>
      <rPr>
        <b/>
        <sz val="11"/>
        <color theme="1"/>
        <rFont val="Arial"/>
      </rPr>
      <t>TANQUE PARA CONTROL DE VOLUMEN</t>
    </r>
  </si>
  <si>
    <t>PILOTE CONCRETO REFORZADO</t>
  </si>
  <si>
    <t>LOSA FONDO TANQUE ENTERRADO 4000PSI-28M</t>
  </si>
  <si>
    <t>MURO CONCRETO TANQUE SUBTERRANEO 4000PSI</t>
  </si>
  <si>
    <r>
      <rPr>
        <b/>
        <sz val="11"/>
        <color theme="1"/>
        <rFont val="Arial"/>
      </rPr>
      <t>CERRAMIENTO PARA TANQUE</t>
    </r>
  </si>
  <si>
    <t>COLUMNA CONCRETO 3000 PSI</t>
  </si>
  <si>
    <t>ESTRUCTURA METALICA SOPORTE</t>
  </si>
  <si>
    <t>MURO LAD.SOGA LIMPIO 1C</t>
  </si>
  <si>
    <t>TEJA AJOVER ONDULADA SUPER COLOR .35MM</t>
  </si>
  <si>
    <t>FIRMA PROPONENTE</t>
  </si>
  <si>
    <t>REALIZAR EL DIAGNOSTICO TECNICO, CONSTRUCCION Y ADECUACION DE LA FASE 1A DEL ESTADIO MARINO KLINGER EN EL DISTRITO ESPECIAL, INDUSTRIAL, PORTUARIO, BIODIVERSO Y ECOTURISTICO DE BUENAVENTURA</t>
  </si>
  <si>
    <t>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</si>
</sst>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5" formatCode="_-&quot;$&quot;\ * #,##0_-;\-&quot;$&quot;\ * #,##0_-;_-&quot;$&quot;\ * &quot;-&quot;??_-;_-@"/>
    <numFmt numFmtId="176" formatCode="_-* #,##0.00_-;\-* #,##0.00_-;_-* &quot;-&quot;??_-;_-@"/>
    <numFmt numFmtId="178" formatCode="_-&quot;$&quot;\ * #,##0.00_-;\-&quot;$&quot;\ * #,##0.00_-;_-&quot;$&quot;\ * &quot;-&quot;??_-;_-@"/>
    <numFmt numFmtId="179" formatCode="0.0"/>
    <numFmt numFmtId="180" formatCode="m\.d\.yy"/>
    <numFmt numFmtId="181" formatCode="yy\.m\.d"/>
    <numFmt numFmtId="183" formatCode="mm\.d\.yy"/>
    <numFmt numFmtId="185" formatCode="dd\.m\.yy"/>
  </numFmts>
  <fonts count="13" x14ac:knownFonts="1">
    <font>
      <sz val="10"/>
      <color rgb="FF000000"/>
      <name val="Times New Roman"/>
      <scheme val="minor"/>
    </font>
    <font>
      <sz val="10"/>
      <name val="Times New Roman"/>
    </font>
    <font>
      <sz val="10"/>
      <color rgb="FF000000"/>
      <name val="Times New Roman"/>
    </font>
    <font>
      <sz val="10"/>
      <color theme="1"/>
      <name val="Times New Roman"/>
    </font>
    <font>
      <b/>
      <sz val="12"/>
      <color rgb="FF000000"/>
      <name val="Arial"/>
    </font>
    <font>
      <sz val="14"/>
      <color rgb="FF000000"/>
      <name val="Times New Roman"/>
    </font>
    <font>
      <sz val="12"/>
      <color theme="1"/>
      <name val="Arial"/>
    </font>
    <font>
      <b/>
      <sz val="11"/>
      <color theme="1"/>
      <name val="Arial"/>
    </font>
    <font>
      <sz val="11"/>
      <color rgb="FF000000"/>
      <name val="Times New Roman"/>
    </font>
    <font>
      <b/>
      <sz val="11"/>
      <color rgb="FF000000"/>
      <name val="Arial"/>
    </font>
    <font>
      <sz val="11"/>
      <color rgb="FF000000"/>
      <name val="Arial"/>
    </font>
    <font>
      <sz val="11"/>
      <color theme="1"/>
      <name val="Arial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C2D69B"/>
        <bgColor rgb="FFC2D69B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175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1" fontId="9" fillId="3" borderId="4" xfId="0" applyNumberFormat="1" applyFont="1" applyFill="1" applyBorder="1" applyAlignment="1">
      <alignment horizontal="center" vertical="center" shrinkToFit="1"/>
    </xf>
    <xf numFmtId="0" fontId="10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4" fontId="11" fillId="3" borderId="4" xfId="0" applyNumberFormat="1" applyFont="1" applyFill="1" applyBorder="1" applyAlignment="1">
      <alignment horizontal="right" vertical="center" shrinkToFit="1"/>
    </xf>
    <xf numFmtId="0" fontId="2" fillId="0" borderId="4" xfId="0" applyFont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175" fontId="9" fillId="4" borderId="4" xfId="0" applyNumberFormat="1" applyFont="1" applyFill="1" applyBorder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/>
    </xf>
    <xf numFmtId="178" fontId="11" fillId="2" borderId="4" xfId="0" applyNumberFormat="1" applyFont="1" applyFill="1" applyBorder="1" applyAlignment="1">
      <alignment horizontal="left" vertical="center"/>
    </xf>
    <xf numFmtId="175" fontId="11" fillId="2" borderId="4" xfId="0" applyNumberFormat="1" applyFont="1" applyFill="1" applyBorder="1" applyAlignment="1">
      <alignment horizontal="left" vertical="center"/>
    </xf>
    <xf numFmtId="175" fontId="10" fillId="2" borderId="4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shrinkToFit="1"/>
    </xf>
    <xf numFmtId="9" fontId="11" fillId="2" borderId="4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right" vertical="center" shrinkToFit="1"/>
    </xf>
    <xf numFmtId="178" fontId="7" fillId="2" borderId="4" xfId="0" applyNumberFormat="1" applyFont="1" applyFill="1" applyBorder="1" applyAlignment="1">
      <alignment horizontal="left" vertical="center"/>
    </xf>
    <xf numFmtId="175" fontId="9" fillId="2" borderId="4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175" fontId="2" fillId="2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2" fontId="10" fillId="0" borderId="4" xfId="0" applyNumberFormat="1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178" fontId="11" fillId="0" borderId="4" xfId="0" applyNumberFormat="1" applyFont="1" applyBorder="1" applyAlignment="1">
      <alignment horizontal="left" vertical="center"/>
    </xf>
    <xf numFmtId="175" fontId="10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right" vertical="center" shrinkToFit="1"/>
    </xf>
    <xf numFmtId="175" fontId="10" fillId="4" borderId="4" xfId="0" applyNumberFormat="1" applyFont="1" applyFill="1" applyBorder="1" applyAlignment="1">
      <alignment horizontal="center" vertical="center"/>
    </xf>
    <xf numFmtId="179" fontId="9" fillId="3" borderId="4" xfId="0" applyNumberFormat="1" applyFont="1" applyFill="1" applyBorder="1" applyAlignment="1">
      <alignment horizontal="center" vertical="center" shrinkToFit="1"/>
    </xf>
    <xf numFmtId="180" fontId="10" fillId="0" borderId="4" xfId="0" applyNumberFormat="1" applyFont="1" applyBorder="1" applyAlignment="1">
      <alignment horizontal="center" vertical="center" shrinkToFit="1"/>
    </xf>
    <xf numFmtId="179" fontId="10" fillId="2" borderId="4" xfId="0" applyNumberFormat="1" applyFont="1" applyFill="1" applyBorder="1" applyAlignment="1">
      <alignment horizontal="center" vertical="center" shrinkToFit="1"/>
    </xf>
    <xf numFmtId="181" fontId="10" fillId="2" borderId="4" xfId="0" applyNumberFormat="1" applyFont="1" applyFill="1" applyBorder="1" applyAlignment="1">
      <alignment horizontal="center" vertical="center" shrinkToFit="1"/>
    </xf>
    <xf numFmtId="181" fontId="10" fillId="0" borderId="4" xfId="0" applyNumberFormat="1" applyFont="1" applyBorder="1" applyAlignment="1">
      <alignment horizontal="center" vertical="center" shrinkToFit="1"/>
    </xf>
    <xf numFmtId="183" fontId="10" fillId="0" borderId="4" xfId="0" applyNumberFormat="1" applyFont="1" applyBorder="1" applyAlignment="1">
      <alignment horizontal="center" vertical="center" shrinkToFit="1"/>
    </xf>
    <xf numFmtId="179" fontId="10" fillId="0" borderId="4" xfId="0" applyNumberFormat="1" applyFont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shrinkToFit="1"/>
    </xf>
    <xf numFmtId="0" fontId="10" fillId="6" borderId="4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175" fontId="7" fillId="6" borderId="4" xfId="0" applyNumberFormat="1" applyFont="1" applyFill="1" applyBorder="1" applyAlignment="1">
      <alignment horizontal="center" vertical="center" shrinkToFit="1"/>
    </xf>
    <xf numFmtId="10" fontId="11" fillId="0" borderId="4" xfId="0" applyNumberFormat="1" applyFont="1" applyBorder="1" applyAlignment="1">
      <alignment horizontal="center" vertical="center" wrapText="1"/>
    </xf>
    <xf numFmtId="175" fontId="7" fillId="0" borderId="4" xfId="0" applyNumberFormat="1" applyFont="1" applyBorder="1" applyAlignment="1">
      <alignment horizontal="center" vertical="center" shrinkToFit="1"/>
    </xf>
    <xf numFmtId="10" fontId="11" fillId="2" borderId="4" xfId="0" applyNumberFormat="1" applyFont="1" applyFill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75" fontId="10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5" fontId="9" fillId="0" borderId="0" xfId="0" applyNumberFormat="1" applyFont="1" applyAlignment="1">
      <alignment horizontal="left" vertical="center"/>
    </xf>
    <xf numFmtId="185" fontId="10" fillId="2" borderId="4" xfId="0" applyNumberFormat="1" applyFont="1" applyFill="1" applyBorder="1" applyAlignment="1">
      <alignment horizontal="center" vertical="center" shrinkToFit="1"/>
    </xf>
    <xf numFmtId="178" fontId="11" fillId="2" borderId="4" xfId="0" applyNumberFormat="1" applyFont="1" applyFill="1" applyBorder="1" applyAlignment="1">
      <alignment horizontal="center" vertical="center"/>
    </xf>
    <xf numFmtId="4" fontId="11" fillId="8" borderId="4" xfId="0" applyNumberFormat="1" applyFont="1" applyFill="1" applyBorder="1" applyAlignment="1">
      <alignment horizontal="right" vertical="center" shrinkToFit="1"/>
    </xf>
    <xf numFmtId="4" fontId="11" fillId="7" borderId="4" xfId="0" applyNumberFormat="1" applyFont="1" applyFill="1" applyBorder="1" applyAlignment="1">
      <alignment horizontal="right" vertical="center" shrinkToFit="1"/>
    </xf>
    <xf numFmtId="0" fontId="1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customschemas.google.com/relationships/workbookmetadata" Target="metadata"/><Relationship Id="rId17" Type="http://schemas.openxmlformats.org/officeDocument/2006/relationships/calcChain" Target="calcChain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5" Type="http://schemas.openxmlformats.org/officeDocument/2006/relationships/styles" Target="styles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47625</xdr:rowOff>
    </xdr:from>
    <xdr:ext cx="1409700" cy="6572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47625"/>
          <a:ext cx="1409700" cy="6572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790575</xdr:colOff>
      <xdr:row>0</xdr:row>
      <xdr:rowOff>57150</xdr:rowOff>
    </xdr:from>
    <xdr:to>
      <xdr:col>8</xdr:col>
      <xdr:colOff>1409701</xdr:colOff>
      <xdr:row>1</xdr:row>
      <xdr:rowOff>495299</xdr:rowOff>
    </xdr:to>
    <xdr:pic>
      <xdr:nvPicPr>
        <xdr:cNvPr id="5" name="image2.png"/>
        <xdr:cNvPicPr/>
      </xdr:nvPicPr>
      <xdr:blipFill rotWithShape="1">
        <a:blip xmlns:r="http://schemas.openxmlformats.org/officeDocument/2006/relationships" r:embed="rId2"/>
        <a:srcRect l="1" t="16868" r="3866" b="22892"/>
        <a:stretch/>
      </xdr:blipFill>
      <xdr:spPr>
        <a:xfrm>
          <a:off x="7743825" y="57150"/>
          <a:ext cx="1895476" cy="600074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94"/>
  <sheetViews>
    <sheetView tabSelected="1" view="pageBreakPreview" zoomScaleNormal="100" zoomScaleSheetLayoutView="100" workbookViewId="0">
      <selection activeCell="J577" sqref="J1:U1048576"/>
    </sheetView>
  </sheetViews>
  <sheetFormatPr baseColWidth="10" defaultColWidth="14.5" defaultRowHeight="15" customHeight="1" x14ac:dyDescent="0.2"/>
  <cols>
    <col min="1" max="1" width="10.5" customWidth="1"/>
    <col min="2" max="2" width="20.1640625" hidden="1" customWidth="1"/>
    <col min="3" max="3" width="4.33203125" customWidth="1"/>
    <col min="4" max="4" width="16.6640625" customWidth="1"/>
    <col min="5" max="5" width="60.33203125" customWidth="1"/>
    <col min="6" max="6" width="15.33203125" customWidth="1"/>
    <col min="8" max="8" width="22.33203125" customWidth="1"/>
    <col min="9" max="9" width="25" customWidth="1"/>
  </cols>
  <sheetData>
    <row r="1" spans="1:9" ht="12.75" x14ac:dyDescent="0.2">
      <c r="A1" s="1"/>
      <c r="B1" s="1"/>
      <c r="C1" s="1"/>
      <c r="D1" s="1"/>
      <c r="E1" s="1"/>
      <c r="F1" s="1"/>
      <c r="G1" s="1"/>
      <c r="H1" s="1"/>
      <c r="I1" s="2"/>
    </row>
    <row r="2" spans="1:9" ht="46.5" customHeight="1" x14ac:dyDescent="0.2">
      <c r="A2" s="1"/>
      <c r="B2" s="1"/>
      <c r="C2" s="1"/>
      <c r="D2" s="1"/>
      <c r="E2" s="3" t="s">
        <v>2</v>
      </c>
      <c r="F2" s="1"/>
      <c r="G2" s="4"/>
      <c r="H2" s="1"/>
      <c r="I2" s="2"/>
    </row>
    <row r="3" spans="1:9" ht="51" customHeight="1" x14ac:dyDescent="0.2">
      <c r="A3" s="77" t="s">
        <v>3</v>
      </c>
      <c r="B3" s="72"/>
      <c r="C3" s="72"/>
      <c r="D3" s="72"/>
      <c r="E3" s="83" t="s">
        <v>500</v>
      </c>
      <c r="F3" s="72"/>
      <c r="G3" s="72"/>
      <c r="H3" s="72"/>
      <c r="I3" s="73"/>
    </row>
    <row r="4" spans="1:9" ht="12.75" x14ac:dyDescent="0.2">
      <c r="A4" s="1"/>
      <c r="B4" s="1"/>
      <c r="C4" s="1"/>
      <c r="D4" s="1"/>
      <c r="E4" s="1"/>
      <c r="F4" s="1"/>
      <c r="G4" s="1"/>
      <c r="H4" s="1"/>
      <c r="I4" s="2"/>
    </row>
    <row r="5" spans="1:9" ht="24.75" customHeight="1" x14ac:dyDescent="0.2">
      <c r="A5" s="77" t="s">
        <v>501</v>
      </c>
      <c r="B5" s="72"/>
      <c r="C5" s="72"/>
      <c r="D5" s="72"/>
      <c r="E5" s="83"/>
      <c r="F5" s="72"/>
      <c r="G5" s="72"/>
      <c r="H5" s="72"/>
      <c r="I5" s="73"/>
    </row>
    <row r="6" spans="1:9" ht="12.75" x14ac:dyDescent="0.2">
      <c r="A6" s="1"/>
      <c r="B6" s="1"/>
      <c r="C6" s="1"/>
      <c r="D6" s="1"/>
      <c r="E6" s="1"/>
      <c r="F6" s="1"/>
      <c r="G6" s="1"/>
      <c r="H6" s="1"/>
      <c r="I6" s="2"/>
    </row>
    <row r="7" spans="1:9" ht="47.25" customHeight="1" x14ac:dyDescent="0.2">
      <c r="A7" s="5" t="s">
        <v>4</v>
      </c>
      <c r="B7" s="5" t="s">
        <v>5</v>
      </c>
      <c r="C7" s="78" t="s">
        <v>6</v>
      </c>
      <c r="D7" s="72"/>
      <c r="E7" s="73"/>
      <c r="F7" s="5" t="s">
        <v>7</v>
      </c>
      <c r="G7" s="5" t="s">
        <v>8</v>
      </c>
      <c r="H7" s="5" t="s">
        <v>9</v>
      </c>
      <c r="I7" s="5" t="s">
        <v>10</v>
      </c>
    </row>
    <row r="8" spans="1:9" x14ac:dyDescent="0.2">
      <c r="A8" s="6" t="s">
        <v>11</v>
      </c>
      <c r="B8" s="7"/>
      <c r="C8" s="81" t="s">
        <v>12</v>
      </c>
      <c r="D8" s="72"/>
      <c r="E8" s="73"/>
      <c r="F8" s="8"/>
      <c r="G8" s="9"/>
      <c r="H8" s="11"/>
      <c r="I8" s="12"/>
    </row>
    <row r="9" spans="1:9" ht="64.5" customHeight="1" x14ac:dyDescent="0.2">
      <c r="A9" s="13">
        <v>1</v>
      </c>
      <c r="B9" s="14"/>
      <c r="C9" s="74" t="s">
        <v>13</v>
      </c>
      <c r="D9" s="72"/>
      <c r="E9" s="73"/>
      <c r="F9" s="15" t="s">
        <v>14</v>
      </c>
      <c r="G9" s="16">
        <v>1</v>
      </c>
      <c r="H9" s="19"/>
      <c r="I9" s="20">
        <f>G9*H9</f>
        <v>0</v>
      </c>
    </row>
    <row r="10" spans="1:9" ht="15.75" customHeight="1" x14ac:dyDescent="0.2">
      <c r="A10" s="21"/>
      <c r="B10" s="14"/>
      <c r="C10" s="74" t="s">
        <v>15</v>
      </c>
      <c r="D10" s="72"/>
      <c r="E10" s="73"/>
      <c r="F10" s="15"/>
      <c r="G10" s="16"/>
      <c r="H10" s="18"/>
      <c r="I10" s="20">
        <f>SUM(I9)</f>
        <v>0</v>
      </c>
    </row>
    <row r="11" spans="1:9" ht="15.75" customHeight="1" x14ac:dyDescent="0.2">
      <c r="A11" s="21"/>
      <c r="B11" s="14"/>
      <c r="C11" s="74" t="s">
        <v>16</v>
      </c>
      <c r="D11" s="72"/>
      <c r="E11" s="73"/>
      <c r="F11" s="15"/>
      <c r="G11" s="16"/>
      <c r="H11" s="22">
        <v>0.19</v>
      </c>
      <c r="I11" s="20">
        <f>I10*0.19</f>
        <v>0</v>
      </c>
    </row>
    <row r="12" spans="1:9" ht="15.75" customHeight="1" x14ac:dyDescent="0.2">
      <c r="A12" s="23"/>
      <c r="B12" s="24"/>
      <c r="C12" s="76" t="s">
        <v>17</v>
      </c>
      <c r="D12" s="72"/>
      <c r="E12" s="73"/>
      <c r="F12" s="5"/>
      <c r="G12" s="25"/>
      <c r="H12" s="26"/>
      <c r="I12" s="27">
        <f>SUM(I10:I11)</f>
        <v>0</v>
      </c>
    </row>
    <row r="13" spans="1:9" x14ac:dyDescent="0.2">
      <c r="A13" s="6" t="s">
        <v>18</v>
      </c>
      <c r="B13" s="7"/>
      <c r="C13" s="81" t="s">
        <v>19</v>
      </c>
      <c r="D13" s="72"/>
      <c r="E13" s="73"/>
      <c r="F13" s="8"/>
      <c r="G13" s="9"/>
      <c r="H13" s="11"/>
      <c r="I13" s="12">
        <f>+SUM(I14:I21)</f>
        <v>0</v>
      </c>
    </row>
    <row r="14" spans="1:9" x14ac:dyDescent="0.2">
      <c r="A14" s="28">
        <v>1</v>
      </c>
      <c r="B14" s="29"/>
      <c r="C14" s="76" t="s">
        <v>20</v>
      </c>
      <c r="D14" s="72"/>
      <c r="E14" s="73"/>
      <c r="F14" s="30"/>
      <c r="G14" s="17"/>
      <c r="H14" s="31"/>
      <c r="I14" s="32"/>
    </row>
    <row r="15" spans="1:9" x14ac:dyDescent="0.2">
      <c r="A15" s="6">
        <v>1</v>
      </c>
      <c r="B15" s="33"/>
      <c r="C15" s="81" t="s">
        <v>21</v>
      </c>
      <c r="D15" s="72"/>
      <c r="E15" s="73"/>
      <c r="F15" s="34"/>
      <c r="G15" s="35"/>
      <c r="H15" s="36"/>
      <c r="I15" s="12">
        <f>+I16</f>
        <v>0</v>
      </c>
    </row>
    <row r="16" spans="1:9" ht="14.25" x14ac:dyDescent="0.2">
      <c r="A16" s="37">
        <v>1.01</v>
      </c>
      <c r="B16" s="38"/>
      <c r="C16" s="71" t="s">
        <v>22</v>
      </c>
      <c r="D16" s="72"/>
      <c r="E16" s="73"/>
      <c r="F16" s="39" t="s">
        <v>23</v>
      </c>
      <c r="G16" s="16">
        <v>15460</v>
      </c>
      <c r="H16" s="40"/>
      <c r="I16" s="41">
        <f>G16*H16</f>
        <v>0</v>
      </c>
    </row>
    <row r="17" spans="1:9" x14ac:dyDescent="0.2">
      <c r="A17" s="6">
        <v>2</v>
      </c>
      <c r="B17" s="7"/>
      <c r="C17" s="81" t="s">
        <v>24</v>
      </c>
      <c r="D17" s="72"/>
      <c r="E17" s="73"/>
      <c r="F17" s="7"/>
      <c r="G17" s="9"/>
      <c r="H17" s="11"/>
      <c r="I17" s="12">
        <f>+I18</f>
        <v>0</v>
      </c>
    </row>
    <row r="18" spans="1:9" ht="14.25" x14ac:dyDescent="0.2">
      <c r="A18" s="37">
        <v>2.0099999999999998</v>
      </c>
      <c r="B18" s="38"/>
      <c r="C18" s="71" t="s">
        <v>25</v>
      </c>
      <c r="D18" s="72"/>
      <c r="E18" s="73"/>
      <c r="F18" s="39" t="s">
        <v>26</v>
      </c>
      <c r="G18" s="42">
        <v>1546</v>
      </c>
      <c r="H18" s="40"/>
      <c r="I18" s="41">
        <f>G18*H18</f>
        <v>0</v>
      </c>
    </row>
    <row r="19" spans="1:9" x14ac:dyDescent="0.2">
      <c r="A19" s="6">
        <v>3</v>
      </c>
      <c r="B19" s="7"/>
      <c r="C19" s="81" t="s">
        <v>27</v>
      </c>
      <c r="D19" s="72"/>
      <c r="E19" s="73"/>
      <c r="F19" s="8"/>
      <c r="G19" s="9"/>
      <c r="H19" s="11"/>
      <c r="I19" s="12">
        <f>+SUM(I20:I27)</f>
        <v>0</v>
      </c>
    </row>
    <row r="20" spans="1:9" ht="14.25" x14ac:dyDescent="0.2">
      <c r="A20" s="37">
        <v>3.01</v>
      </c>
      <c r="B20" s="38"/>
      <c r="C20" s="71" t="s">
        <v>28</v>
      </c>
      <c r="D20" s="72"/>
      <c r="E20" s="73"/>
      <c r="F20" s="39" t="s">
        <v>23</v>
      </c>
      <c r="G20" s="42">
        <v>754.29000000000087</v>
      </c>
      <c r="H20" s="40"/>
      <c r="I20" s="41">
        <f>G20*H20</f>
        <v>0</v>
      </c>
    </row>
    <row r="21" spans="1:9" ht="14.25" x14ac:dyDescent="0.2">
      <c r="A21" s="37">
        <v>3.02</v>
      </c>
      <c r="B21" s="38"/>
      <c r="C21" s="71" t="s">
        <v>29</v>
      </c>
      <c r="D21" s="72"/>
      <c r="E21" s="73"/>
      <c r="F21" s="39" t="s">
        <v>26</v>
      </c>
      <c r="G21" s="42">
        <v>0</v>
      </c>
      <c r="H21" s="40"/>
      <c r="I21" s="41">
        <f>G21*H21</f>
        <v>0</v>
      </c>
    </row>
    <row r="22" spans="1:9" ht="14.25" x14ac:dyDescent="0.2">
      <c r="A22" s="37">
        <v>3.03</v>
      </c>
      <c r="B22" s="38"/>
      <c r="C22" s="71" t="s">
        <v>30</v>
      </c>
      <c r="D22" s="72"/>
      <c r="E22" s="73"/>
      <c r="F22" s="39" t="s">
        <v>26</v>
      </c>
      <c r="G22" s="42">
        <v>1130.3</v>
      </c>
      <c r="H22" s="40"/>
      <c r="I22" s="41">
        <f>G22*H22</f>
        <v>0</v>
      </c>
    </row>
    <row r="23" spans="1:9" ht="15.75" customHeight="1" x14ac:dyDescent="0.2">
      <c r="A23" s="37">
        <v>3.04</v>
      </c>
      <c r="B23" s="38"/>
      <c r="C23" s="71" t="s">
        <v>31</v>
      </c>
      <c r="D23" s="72"/>
      <c r="E23" s="73"/>
      <c r="F23" s="39" t="s">
        <v>26</v>
      </c>
      <c r="G23" s="42">
        <v>1546</v>
      </c>
      <c r="H23" s="40"/>
      <c r="I23" s="41">
        <f>G23*H23</f>
        <v>0</v>
      </c>
    </row>
    <row r="24" spans="1:9" ht="15.75" customHeight="1" x14ac:dyDescent="0.2">
      <c r="A24" s="37">
        <v>3.05</v>
      </c>
      <c r="B24" s="38"/>
      <c r="C24" s="71" t="s">
        <v>32</v>
      </c>
      <c r="D24" s="72"/>
      <c r="E24" s="73"/>
      <c r="F24" s="39" t="s">
        <v>26</v>
      </c>
      <c r="G24" s="42">
        <v>913</v>
      </c>
      <c r="H24" s="40"/>
      <c r="I24" s="41">
        <f>G24*H24</f>
        <v>0</v>
      </c>
    </row>
    <row r="25" spans="1:9" ht="15.75" customHeight="1" x14ac:dyDescent="0.2">
      <c r="A25" s="37">
        <v>3.06</v>
      </c>
      <c r="B25" s="38"/>
      <c r="C25" s="71" t="s">
        <v>33</v>
      </c>
      <c r="D25" s="72"/>
      <c r="E25" s="73"/>
      <c r="F25" s="39" t="s">
        <v>34</v>
      </c>
      <c r="G25" s="42">
        <v>261309.59</v>
      </c>
      <c r="H25" s="40"/>
      <c r="I25" s="41">
        <f>G25*H25</f>
        <v>0</v>
      </c>
    </row>
    <row r="26" spans="1:9" ht="15.75" customHeight="1" x14ac:dyDescent="0.2">
      <c r="A26" s="37">
        <v>3.07</v>
      </c>
      <c r="B26" s="38"/>
      <c r="C26" s="71" t="s">
        <v>35</v>
      </c>
      <c r="D26" s="72"/>
      <c r="E26" s="73"/>
      <c r="F26" s="39" t="s">
        <v>23</v>
      </c>
      <c r="G26" s="42">
        <v>16129.970000000001</v>
      </c>
      <c r="H26" s="40"/>
      <c r="I26" s="41">
        <f>G26*H26</f>
        <v>0</v>
      </c>
    </row>
    <row r="27" spans="1:9" ht="15.75" customHeight="1" x14ac:dyDescent="0.2">
      <c r="A27" s="37">
        <v>3.08</v>
      </c>
      <c r="B27" s="38"/>
      <c r="C27" s="71" t="s">
        <v>36</v>
      </c>
      <c r="D27" s="72"/>
      <c r="E27" s="73"/>
      <c r="F27" s="39" t="s">
        <v>26</v>
      </c>
      <c r="G27" s="42">
        <v>330</v>
      </c>
      <c r="H27" s="40"/>
      <c r="I27" s="41">
        <f>G27*H27</f>
        <v>0</v>
      </c>
    </row>
    <row r="28" spans="1:9" ht="15.75" customHeight="1" x14ac:dyDescent="0.2">
      <c r="A28" s="6">
        <v>4</v>
      </c>
      <c r="B28" s="7"/>
      <c r="C28" s="81" t="s">
        <v>37</v>
      </c>
      <c r="D28" s="72"/>
      <c r="E28" s="73"/>
      <c r="F28" s="8"/>
      <c r="G28" s="9"/>
      <c r="H28" s="11"/>
      <c r="I28" s="12">
        <f>+SUM(I29)</f>
        <v>0</v>
      </c>
    </row>
    <row r="29" spans="1:9" ht="30" customHeight="1" x14ac:dyDescent="0.2">
      <c r="A29" s="37">
        <v>4.01</v>
      </c>
      <c r="B29" s="38"/>
      <c r="C29" s="71" t="s">
        <v>38</v>
      </c>
      <c r="D29" s="72"/>
      <c r="E29" s="73"/>
      <c r="F29" s="39" t="s">
        <v>26</v>
      </c>
      <c r="G29" s="42">
        <f>G18</f>
        <v>1546</v>
      </c>
      <c r="H29" s="40"/>
      <c r="I29" s="41">
        <f>G29*H29</f>
        <v>0</v>
      </c>
    </row>
    <row r="30" spans="1:9" ht="15.75" customHeight="1" x14ac:dyDescent="0.2">
      <c r="A30" s="6">
        <v>5</v>
      </c>
      <c r="B30" s="7"/>
      <c r="C30" s="81" t="s">
        <v>39</v>
      </c>
      <c r="D30" s="72"/>
      <c r="E30" s="73"/>
      <c r="F30" s="8"/>
      <c r="G30" s="9"/>
      <c r="H30" s="11"/>
      <c r="I30" s="43"/>
    </row>
    <row r="31" spans="1:9" ht="15.75" customHeight="1" x14ac:dyDescent="0.2">
      <c r="A31" s="44">
        <v>5.0999999999999996</v>
      </c>
      <c r="B31" s="7"/>
      <c r="C31" s="81" t="s">
        <v>40</v>
      </c>
      <c r="D31" s="72"/>
      <c r="E31" s="73"/>
      <c r="F31" s="8"/>
      <c r="G31" s="9"/>
      <c r="H31" s="11"/>
      <c r="I31" s="12">
        <f>+SUM(I32:I55)</f>
        <v>0</v>
      </c>
    </row>
    <row r="32" spans="1:9" ht="18.75" customHeight="1" x14ac:dyDescent="0.2">
      <c r="A32" s="39" t="s">
        <v>41</v>
      </c>
      <c r="B32" s="38"/>
      <c r="C32" s="71" t="s">
        <v>42</v>
      </c>
      <c r="D32" s="72"/>
      <c r="E32" s="73"/>
      <c r="F32" s="39" t="s">
        <v>43</v>
      </c>
      <c r="G32" s="42">
        <v>709</v>
      </c>
      <c r="H32" s="40"/>
      <c r="I32" s="41">
        <f>G32*H32</f>
        <v>0</v>
      </c>
    </row>
    <row r="33" spans="1:9" ht="18.75" customHeight="1" x14ac:dyDescent="0.2">
      <c r="A33" s="39" t="s">
        <v>44</v>
      </c>
      <c r="B33" s="38"/>
      <c r="C33" s="71" t="s">
        <v>45</v>
      </c>
      <c r="D33" s="72"/>
      <c r="E33" s="73"/>
      <c r="F33" s="39" t="s">
        <v>46</v>
      </c>
      <c r="G33" s="42">
        <v>12</v>
      </c>
      <c r="H33" s="40"/>
      <c r="I33" s="41">
        <f>G33*H33</f>
        <v>0</v>
      </c>
    </row>
    <row r="34" spans="1:9" ht="18.75" customHeight="1" x14ac:dyDescent="0.2">
      <c r="A34" s="39" t="s">
        <v>47</v>
      </c>
      <c r="B34" s="38"/>
      <c r="C34" s="71" t="s">
        <v>48</v>
      </c>
      <c r="D34" s="72"/>
      <c r="E34" s="73"/>
      <c r="F34" s="39" t="s">
        <v>46</v>
      </c>
      <c r="G34" s="42">
        <v>12</v>
      </c>
      <c r="H34" s="40"/>
      <c r="I34" s="41">
        <f>G34*H34</f>
        <v>0</v>
      </c>
    </row>
    <row r="35" spans="1:9" ht="18.75" customHeight="1" x14ac:dyDescent="0.2">
      <c r="A35" s="39" t="s">
        <v>49</v>
      </c>
      <c r="B35" s="38"/>
      <c r="C35" s="71" t="s">
        <v>50</v>
      </c>
      <c r="D35" s="72"/>
      <c r="E35" s="73"/>
      <c r="F35" s="39" t="s">
        <v>46</v>
      </c>
      <c r="G35" s="42">
        <v>9</v>
      </c>
      <c r="H35" s="40"/>
      <c r="I35" s="41">
        <f>G35*H35</f>
        <v>0</v>
      </c>
    </row>
    <row r="36" spans="1:9" ht="15" customHeight="1" x14ac:dyDescent="0.2">
      <c r="A36" s="39" t="s">
        <v>51</v>
      </c>
      <c r="B36" s="38"/>
      <c r="C36" s="71" t="s">
        <v>52</v>
      </c>
      <c r="D36" s="72"/>
      <c r="E36" s="73"/>
      <c r="F36" s="39" t="s">
        <v>46</v>
      </c>
      <c r="G36" s="42">
        <v>9</v>
      </c>
      <c r="H36" s="40"/>
      <c r="I36" s="41">
        <f>G36*H36</f>
        <v>0</v>
      </c>
    </row>
    <row r="37" spans="1:9" ht="15.75" customHeight="1" x14ac:dyDescent="0.2">
      <c r="A37" s="39" t="s">
        <v>53</v>
      </c>
      <c r="B37" s="38"/>
      <c r="C37" s="71" t="s">
        <v>54</v>
      </c>
      <c r="D37" s="72"/>
      <c r="E37" s="73"/>
      <c r="F37" s="39" t="s">
        <v>7</v>
      </c>
      <c r="G37" s="42">
        <v>65</v>
      </c>
      <c r="H37" s="40"/>
      <c r="I37" s="41">
        <f>G37*H37</f>
        <v>0</v>
      </c>
    </row>
    <row r="38" spans="1:9" ht="15.75" customHeight="1" x14ac:dyDescent="0.2">
      <c r="A38" s="39" t="s">
        <v>55</v>
      </c>
      <c r="B38" s="38"/>
      <c r="C38" s="75" t="s">
        <v>56</v>
      </c>
      <c r="D38" s="72"/>
      <c r="E38" s="73"/>
      <c r="F38" s="39" t="s">
        <v>7</v>
      </c>
      <c r="G38" s="42">
        <v>4</v>
      </c>
      <c r="H38" s="40"/>
      <c r="I38" s="41">
        <f>G38*H38</f>
        <v>0</v>
      </c>
    </row>
    <row r="39" spans="1:9" ht="26.25" customHeight="1" x14ac:dyDescent="0.2">
      <c r="A39" s="39" t="s">
        <v>57</v>
      </c>
      <c r="B39" s="38"/>
      <c r="C39" s="71" t="s">
        <v>58</v>
      </c>
      <c r="D39" s="72"/>
      <c r="E39" s="73"/>
      <c r="F39" s="39" t="s">
        <v>7</v>
      </c>
      <c r="G39" s="42">
        <v>5</v>
      </c>
      <c r="H39" s="40"/>
      <c r="I39" s="41">
        <f>G39*H39</f>
        <v>0</v>
      </c>
    </row>
    <row r="40" spans="1:9" ht="15.75" customHeight="1" x14ac:dyDescent="0.2">
      <c r="A40" s="39" t="s">
        <v>59</v>
      </c>
      <c r="B40" s="38"/>
      <c r="C40" s="71" t="s">
        <v>60</v>
      </c>
      <c r="D40" s="72"/>
      <c r="E40" s="73"/>
      <c r="F40" s="39" t="s">
        <v>26</v>
      </c>
      <c r="G40" s="42">
        <v>212.5</v>
      </c>
      <c r="H40" s="40"/>
      <c r="I40" s="41">
        <f>G40*H40</f>
        <v>0</v>
      </c>
    </row>
    <row r="41" spans="1:9" ht="30" customHeight="1" x14ac:dyDescent="0.2">
      <c r="A41" s="45">
        <v>40299</v>
      </c>
      <c r="B41" s="38"/>
      <c r="C41" s="75" t="s">
        <v>38</v>
      </c>
      <c r="D41" s="72"/>
      <c r="E41" s="73"/>
      <c r="F41" s="39" t="s">
        <v>26</v>
      </c>
      <c r="G41" s="42">
        <v>276.25</v>
      </c>
      <c r="H41" s="40"/>
      <c r="I41" s="41">
        <f>G41*H41</f>
        <v>0</v>
      </c>
    </row>
    <row r="42" spans="1:9" ht="15.75" customHeight="1" x14ac:dyDescent="0.2">
      <c r="A42" s="45">
        <v>40664</v>
      </c>
      <c r="B42" s="38"/>
      <c r="C42" s="71" t="s">
        <v>61</v>
      </c>
      <c r="D42" s="72"/>
      <c r="E42" s="73"/>
      <c r="F42" s="39" t="s">
        <v>26</v>
      </c>
      <c r="G42" s="42">
        <v>1356.36</v>
      </c>
      <c r="H42" s="40"/>
      <c r="I42" s="41">
        <f>G42*H42</f>
        <v>0</v>
      </c>
    </row>
    <row r="43" spans="1:9" ht="15.75" customHeight="1" x14ac:dyDescent="0.2">
      <c r="A43" s="45">
        <v>41030</v>
      </c>
      <c r="B43" s="38"/>
      <c r="C43" s="71" t="s">
        <v>62</v>
      </c>
      <c r="D43" s="72"/>
      <c r="E43" s="73"/>
      <c r="F43" s="39" t="s">
        <v>26</v>
      </c>
      <c r="G43" s="42">
        <v>199.28</v>
      </c>
      <c r="H43" s="40"/>
      <c r="I43" s="41">
        <f>G43*H43</f>
        <v>0</v>
      </c>
    </row>
    <row r="44" spans="1:9" ht="15.75" customHeight="1" x14ac:dyDescent="0.2">
      <c r="A44" s="45">
        <v>41395</v>
      </c>
      <c r="B44" s="38"/>
      <c r="C44" s="71" t="s">
        <v>63</v>
      </c>
      <c r="D44" s="72"/>
      <c r="E44" s="73"/>
      <c r="F44" s="39" t="s">
        <v>7</v>
      </c>
      <c r="G44" s="42">
        <v>12</v>
      </c>
      <c r="H44" s="40"/>
      <c r="I44" s="41">
        <f>G44*H44</f>
        <v>0</v>
      </c>
    </row>
    <row r="45" spans="1:9" ht="18.75" customHeight="1" x14ac:dyDescent="0.2">
      <c r="A45" s="45">
        <v>41760</v>
      </c>
      <c r="B45" s="38"/>
      <c r="C45" s="71" t="s">
        <v>64</v>
      </c>
      <c r="D45" s="72"/>
      <c r="E45" s="73"/>
      <c r="F45" s="39" t="s">
        <v>7</v>
      </c>
      <c r="G45" s="42">
        <v>1</v>
      </c>
      <c r="H45" s="40"/>
      <c r="I45" s="41">
        <f>G45*H45</f>
        <v>0</v>
      </c>
    </row>
    <row r="46" spans="1:9" ht="15.75" customHeight="1" x14ac:dyDescent="0.2">
      <c r="A46" s="45">
        <v>42125</v>
      </c>
      <c r="B46" s="38"/>
      <c r="C46" s="71" t="s">
        <v>65</v>
      </c>
      <c r="D46" s="72"/>
      <c r="E46" s="73"/>
      <c r="F46" s="39" t="s">
        <v>7</v>
      </c>
      <c r="G46" s="42">
        <v>1</v>
      </c>
      <c r="H46" s="40"/>
      <c r="I46" s="41">
        <f>G46*H46</f>
        <v>0</v>
      </c>
    </row>
    <row r="47" spans="1:9" ht="15.75" customHeight="1" x14ac:dyDescent="0.2">
      <c r="A47" s="45">
        <v>42491</v>
      </c>
      <c r="B47" s="38"/>
      <c r="C47" s="71" t="s">
        <v>66</v>
      </c>
      <c r="D47" s="72"/>
      <c r="E47" s="73"/>
      <c r="F47" s="39" t="s">
        <v>7</v>
      </c>
      <c r="G47" s="42">
        <v>1</v>
      </c>
      <c r="H47" s="40"/>
      <c r="I47" s="41">
        <f>G47*H47</f>
        <v>0</v>
      </c>
    </row>
    <row r="48" spans="1:9" ht="15.75" customHeight="1" x14ac:dyDescent="0.2">
      <c r="A48" s="45">
        <v>42856</v>
      </c>
      <c r="B48" s="38"/>
      <c r="C48" s="71" t="s">
        <v>67</v>
      </c>
      <c r="D48" s="72"/>
      <c r="E48" s="73"/>
      <c r="F48" s="39" t="s">
        <v>7</v>
      </c>
      <c r="G48" s="42">
        <v>1</v>
      </c>
      <c r="H48" s="40"/>
      <c r="I48" s="41">
        <f>G48*H48</f>
        <v>0</v>
      </c>
    </row>
    <row r="49" spans="1:9" ht="15.75" customHeight="1" x14ac:dyDescent="0.2">
      <c r="A49" s="45">
        <v>43221</v>
      </c>
      <c r="B49" s="38"/>
      <c r="C49" s="71" t="s">
        <v>68</v>
      </c>
      <c r="D49" s="72"/>
      <c r="E49" s="73"/>
      <c r="F49" s="39" t="s">
        <v>7</v>
      </c>
      <c r="G49" s="42">
        <v>1</v>
      </c>
      <c r="H49" s="40"/>
      <c r="I49" s="41">
        <f>G49*H49</f>
        <v>0</v>
      </c>
    </row>
    <row r="50" spans="1:9" ht="15.75" customHeight="1" x14ac:dyDescent="0.2">
      <c r="A50" s="45">
        <v>43586</v>
      </c>
      <c r="B50" s="38"/>
      <c r="C50" s="71" t="s">
        <v>69</v>
      </c>
      <c r="D50" s="72"/>
      <c r="E50" s="73"/>
      <c r="F50" s="39" t="s">
        <v>7</v>
      </c>
      <c r="G50" s="42">
        <v>1</v>
      </c>
      <c r="H50" s="40"/>
      <c r="I50" s="41">
        <f>G50*H50</f>
        <v>0</v>
      </c>
    </row>
    <row r="51" spans="1:9" ht="15.75" customHeight="1" x14ac:dyDescent="0.2">
      <c r="A51" s="45">
        <v>43952</v>
      </c>
      <c r="B51" s="38"/>
      <c r="C51" s="71" t="s">
        <v>70</v>
      </c>
      <c r="D51" s="72"/>
      <c r="E51" s="73"/>
      <c r="F51" s="39" t="s">
        <v>7</v>
      </c>
      <c r="G51" s="42">
        <v>4</v>
      </c>
      <c r="H51" s="40"/>
      <c r="I51" s="41">
        <f>G51*H51</f>
        <v>0</v>
      </c>
    </row>
    <row r="52" spans="1:9" ht="15.75" customHeight="1" x14ac:dyDescent="0.2">
      <c r="A52" s="45">
        <v>44317</v>
      </c>
      <c r="B52" s="38"/>
      <c r="C52" s="71" t="s">
        <v>71</v>
      </c>
      <c r="D52" s="72"/>
      <c r="E52" s="73"/>
      <c r="F52" s="39" t="s">
        <v>7</v>
      </c>
      <c r="G52" s="42">
        <v>4</v>
      </c>
      <c r="H52" s="40"/>
      <c r="I52" s="41">
        <f>G52*H52</f>
        <v>0</v>
      </c>
    </row>
    <row r="53" spans="1:9" ht="30.75" customHeight="1" x14ac:dyDescent="0.2">
      <c r="A53" s="45">
        <v>44682</v>
      </c>
      <c r="B53" s="38"/>
      <c r="C53" s="71" t="s">
        <v>72</v>
      </c>
      <c r="D53" s="72"/>
      <c r="E53" s="73"/>
      <c r="F53" s="39" t="s">
        <v>7</v>
      </c>
      <c r="G53" s="42">
        <v>1</v>
      </c>
      <c r="H53" s="40"/>
      <c r="I53" s="41">
        <f>G53*H53</f>
        <v>0</v>
      </c>
    </row>
    <row r="54" spans="1:9" ht="15.75" customHeight="1" x14ac:dyDescent="0.2">
      <c r="A54" s="45">
        <v>45047</v>
      </c>
      <c r="B54" s="38"/>
      <c r="C54" s="71" t="s">
        <v>73</v>
      </c>
      <c r="D54" s="72"/>
      <c r="E54" s="73"/>
      <c r="F54" s="39" t="s">
        <v>43</v>
      </c>
      <c r="G54" s="42">
        <v>810</v>
      </c>
      <c r="H54" s="40"/>
      <c r="I54" s="41">
        <f>G54*H54</f>
        <v>0</v>
      </c>
    </row>
    <row r="55" spans="1:9" ht="15.75" customHeight="1" x14ac:dyDescent="0.2">
      <c r="A55" s="45">
        <v>45413</v>
      </c>
      <c r="B55" s="38"/>
      <c r="C55" s="71" t="s">
        <v>74</v>
      </c>
      <c r="D55" s="72"/>
      <c r="E55" s="73"/>
      <c r="F55" s="39" t="s">
        <v>43</v>
      </c>
      <c r="G55" s="42">
        <v>707.28</v>
      </c>
      <c r="H55" s="40"/>
      <c r="I55" s="41">
        <f>G55*H55</f>
        <v>0</v>
      </c>
    </row>
    <row r="56" spans="1:9" ht="15.75" customHeight="1" x14ac:dyDescent="0.2">
      <c r="A56" s="44">
        <v>5.2</v>
      </c>
      <c r="B56" s="7"/>
      <c r="C56" s="82" t="s">
        <v>238</v>
      </c>
      <c r="D56" s="72"/>
      <c r="E56" s="73"/>
      <c r="F56" s="8"/>
      <c r="G56" s="9"/>
      <c r="H56" s="11"/>
      <c r="I56" s="12">
        <f>+I57+I58</f>
        <v>0</v>
      </c>
    </row>
    <row r="57" spans="1:9" ht="27.75" customHeight="1" x14ac:dyDescent="0.2">
      <c r="A57" s="15" t="s">
        <v>239</v>
      </c>
      <c r="B57" s="14"/>
      <c r="C57" s="74" t="s">
        <v>240</v>
      </c>
      <c r="D57" s="72"/>
      <c r="E57" s="73"/>
      <c r="F57" s="15" t="s">
        <v>7</v>
      </c>
      <c r="G57" s="16"/>
      <c r="H57" s="18"/>
      <c r="I57" s="20">
        <f>G57*H57</f>
        <v>0</v>
      </c>
    </row>
    <row r="58" spans="1:9" ht="34.5" customHeight="1" x14ac:dyDescent="0.2">
      <c r="A58" s="15" t="s">
        <v>241</v>
      </c>
      <c r="B58" s="14"/>
      <c r="C58" s="74" t="s">
        <v>242</v>
      </c>
      <c r="D58" s="72"/>
      <c r="E58" s="73"/>
      <c r="F58" s="15" t="s">
        <v>7</v>
      </c>
      <c r="G58" s="16"/>
      <c r="H58" s="18"/>
      <c r="I58" s="20">
        <f>G58*H58</f>
        <v>0</v>
      </c>
    </row>
    <row r="59" spans="1:9" ht="15.75" customHeight="1" x14ac:dyDescent="0.2">
      <c r="A59" s="44">
        <v>5.3</v>
      </c>
      <c r="B59" s="7"/>
      <c r="C59" s="82" t="s">
        <v>75</v>
      </c>
      <c r="D59" s="72"/>
      <c r="E59" s="73"/>
      <c r="F59" s="8"/>
      <c r="G59" s="9"/>
      <c r="H59" s="11"/>
      <c r="I59" s="12">
        <f>+SUM(I60:I98)</f>
        <v>0</v>
      </c>
    </row>
    <row r="60" spans="1:9" ht="15.75" customHeight="1" x14ac:dyDescent="0.2">
      <c r="A60" s="39" t="s">
        <v>76</v>
      </c>
      <c r="B60" s="38"/>
      <c r="C60" s="71" t="s">
        <v>73</v>
      </c>
      <c r="D60" s="72"/>
      <c r="E60" s="73"/>
      <c r="F60" s="39" t="s">
        <v>43</v>
      </c>
      <c r="G60" s="42">
        <v>1404.16</v>
      </c>
      <c r="H60" s="40"/>
      <c r="I60" s="41">
        <f>G60*H60</f>
        <v>0</v>
      </c>
    </row>
    <row r="61" spans="1:9" ht="15.75" customHeight="1" x14ac:dyDescent="0.2">
      <c r="A61" s="39" t="s">
        <v>243</v>
      </c>
      <c r="B61" s="38"/>
      <c r="C61" s="71" t="s">
        <v>244</v>
      </c>
      <c r="D61" s="72"/>
      <c r="E61" s="73"/>
      <c r="F61" s="39" t="s">
        <v>43</v>
      </c>
      <c r="G61" s="42">
        <v>0</v>
      </c>
      <c r="H61" s="40"/>
      <c r="I61" s="41">
        <f>G61*H61</f>
        <v>0</v>
      </c>
    </row>
    <row r="62" spans="1:9" ht="15.75" customHeight="1" x14ac:dyDescent="0.2">
      <c r="A62" s="39" t="s">
        <v>77</v>
      </c>
      <c r="B62" s="38"/>
      <c r="C62" s="71" t="s">
        <v>60</v>
      </c>
      <c r="D62" s="72"/>
      <c r="E62" s="73"/>
      <c r="F62" s="39" t="s">
        <v>26</v>
      </c>
      <c r="G62" s="42">
        <v>17230.649999999998</v>
      </c>
      <c r="H62" s="40"/>
      <c r="I62" s="41">
        <f>G62*H62</f>
        <v>0</v>
      </c>
    </row>
    <row r="63" spans="1:9" ht="32.25" customHeight="1" x14ac:dyDescent="0.2">
      <c r="A63" s="39" t="s">
        <v>78</v>
      </c>
      <c r="B63" s="38"/>
      <c r="C63" s="71" t="s">
        <v>38</v>
      </c>
      <c r="D63" s="72"/>
      <c r="E63" s="73"/>
      <c r="F63" s="39" t="s">
        <v>26</v>
      </c>
      <c r="G63" s="42">
        <v>602.46000000000026</v>
      </c>
      <c r="H63" s="40"/>
      <c r="I63" s="41">
        <f>G63*H63</f>
        <v>0</v>
      </c>
    </row>
    <row r="64" spans="1:9" ht="15.75" customHeight="1" x14ac:dyDescent="0.2">
      <c r="A64" s="39" t="s">
        <v>79</v>
      </c>
      <c r="B64" s="38"/>
      <c r="C64" s="71" t="s">
        <v>61</v>
      </c>
      <c r="D64" s="72"/>
      <c r="E64" s="73"/>
      <c r="F64" s="39" t="s">
        <v>26</v>
      </c>
      <c r="G64" s="42">
        <v>230.12</v>
      </c>
      <c r="H64" s="40"/>
      <c r="I64" s="41">
        <f>G64*H64</f>
        <v>0</v>
      </c>
    </row>
    <row r="65" spans="1:9" ht="15.75" customHeight="1" x14ac:dyDescent="0.2">
      <c r="A65" s="39" t="s">
        <v>80</v>
      </c>
      <c r="B65" s="38"/>
      <c r="C65" s="71" t="s">
        <v>81</v>
      </c>
      <c r="D65" s="72"/>
      <c r="E65" s="73"/>
      <c r="F65" s="39" t="s">
        <v>26</v>
      </c>
      <c r="G65" s="42">
        <v>185.28</v>
      </c>
      <c r="H65" s="40"/>
      <c r="I65" s="41">
        <f>G65*H65</f>
        <v>0</v>
      </c>
    </row>
    <row r="66" spans="1:9" ht="15.75" customHeight="1" x14ac:dyDescent="0.2">
      <c r="A66" s="39" t="s">
        <v>82</v>
      </c>
      <c r="B66" s="38"/>
      <c r="C66" s="71" t="s">
        <v>62</v>
      </c>
      <c r="D66" s="72"/>
      <c r="E66" s="73"/>
      <c r="F66" s="39" t="s">
        <v>26</v>
      </c>
      <c r="G66" s="42">
        <v>728.2</v>
      </c>
      <c r="H66" s="40"/>
      <c r="I66" s="41">
        <f>G66*H66</f>
        <v>0</v>
      </c>
    </row>
    <row r="67" spans="1:9" ht="15.75" customHeight="1" x14ac:dyDescent="0.2">
      <c r="A67" s="39" t="s">
        <v>83</v>
      </c>
      <c r="B67" s="38"/>
      <c r="C67" s="71" t="s">
        <v>84</v>
      </c>
      <c r="D67" s="72"/>
      <c r="E67" s="73"/>
      <c r="F67" s="39" t="s">
        <v>26</v>
      </c>
      <c r="G67" s="42">
        <v>158.91</v>
      </c>
      <c r="H67" s="40"/>
      <c r="I67" s="41">
        <f>G67*H67</f>
        <v>0</v>
      </c>
    </row>
    <row r="68" spans="1:9" ht="15.75" customHeight="1" x14ac:dyDescent="0.2">
      <c r="A68" s="39" t="s">
        <v>85</v>
      </c>
      <c r="B68" s="38"/>
      <c r="C68" s="71" t="s">
        <v>86</v>
      </c>
      <c r="D68" s="72"/>
      <c r="E68" s="73"/>
      <c r="F68" s="39" t="s">
        <v>26</v>
      </c>
      <c r="G68" s="42">
        <v>698.82</v>
      </c>
      <c r="H68" s="40"/>
      <c r="I68" s="41">
        <f>G68*H68</f>
        <v>0</v>
      </c>
    </row>
    <row r="69" spans="1:9" ht="15.75" customHeight="1" x14ac:dyDescent="0.2">
      <c r="A69" s="45">
        <v>40301</v>
      </c>
      <c r="B69" s="38"/>
      <c r="C69" s="71" t="s">
        <v>87</v>
      </c>
      <c r="D69" s="72"/>
      <c r="E69" s="73"/>
      <c r="F69" s="39" t="s">
        <v>23</v>
      </c>
      <c r="G69" s="42">
        <v>37285.199999999997</v>
      </c>
      <c r="H69" s="40"/>
      <c r="I69" s="41">
        <f>G69*H69</f>
        <v>0</v>
      </c>
    </row>
    <row r="70" spans="1:9" ht="15.75" customHeight="1" x14ac:dyDescent="0.2">
      <c r="A70" s="45">
        <v>40666</v>
      </c>
      <c r="B70" s="38"/>
      <c r="C70" s="71" t="s">
        <v>88</v>
      </c>
      <c r="D70" s="72"/>
      <c r="E70" s="73"/>
      <c r="F70" s="39" t="s">
        <v>43</v>
      </c>
      <c r="G70" s="42">
        <v>1115.7800000000002</v>
      </c>
      <c r="H70" s="40"/>
      <c r="I70" s="41">
        <f>G70*H70</f>
        <v>0</v>
      </c>
    </row>
    <row r="71" spans="1:9" ht="15.75" customHeight="1" x14ac:dyDescent="0.2">
      <c r="A71" s="45">
        <v>41032</v>
      </c>
      <c r="B71" s="38"/>
      <c r="C71" s="71" t="s">
        <v>89</v>
      </c>
      <c r="D71" s="72"/>
      <c r="E71" s="73"/>
      <c r="F71" s="39" t="s">
        <v>43</v>
      </c>
      <c r="G71" s="42">
        <v>16.740000000000002</v>
      </c>
      <c r="H71" s="40"/>
      <c r="I71" s="41">
        <f>G71*H71</f>
        <v>0</v>
      </c>
    </row>
    <row r="72" spans="1:9" ht="15.75" customHeight="1" x14ac:dyDescent="0.2">
      <c r="A72" s="45">
        <v>41397</v>
      </c>
      <c r="B72" s="38"/>
      <c r="C72" s="71" t="s">
        <v>90</v>
      </c>
      <c r="D72" s="72"/>
      <c r="E72" s="73"/>
      <c r="F72" s="39" t="s">
        <v>43</v>
      </c>
      <c r="G72" s="42">
        <v>19.740000000000002</v>
      </c>
      <c r="H72" s="40"/>
      <c r="I72" s="41">
        <f>G72*H72</f>
        <v>0</v>
      </c>
    </row>
    <row r="73" spans="1:9" ht="15.75" customHeight="1" x14ac:dyDescent="0.2">
      <c r="A73" s="45">
        <v>41762</v>
      </c>
      <c r="B73" s="38"/>
      <c r="C73" s="71" t="s">
        <v>91</v>
      </c>
      <c r="D73" s="72"/>
      <c r="E73" s="73"/>
      <c r="F73" s="39" t="s">
        <v>43</v>
      </c>
      <c r="G73" s="42">
        <v>7.990000000000002</v>
      </c>
      <c r="H73" s="40"/>
      <c r="I73" s="41">
        <f>G73*H73</f>
        <v>0</v>
      </c>
    </row>
    <row r="74" spans="1:9" ht="15.75" customHeight="1" x14ac:dyDescent="0.2">
      <c r="A74" s="45">
        <v>42127</v>
      </c>
      <c r="B74" s="38"/>
      <c r="C74" s="71" t="s">
        <v>92</v>
      </c>
      <c r="D74" s="72"/>
      <c r="E74" s="73"/>
      <c r="F74" s="39" t="s">
        <v>43</v>
      </c>
      <c r="G74" s="42">
        <v>3.75</v>
      </c>
      <c r="H74" s="40"/>
      <c r="I74" s="41">
        <f>G74*H74</f>
        <v>0</v>
      </c>
    </row>
    <row r="75" spans="1:9" ht="15.75" customHeight="1" x14ac:dyDescent="0.2">
      <c r="A75" s="45">
        <v>42493</v>
      </c>
      <c r="B75" s="38"/>
      <c r="C75" s="71" t="s">
        <v>245</v>
      </c>
      <c r="D75" s="72"/>
      <c r="E75" s="73"/>
      <c r="F75" s="39" t="s">
        <v>43</v>
      </c>
      <c r="G75" s="42">
        <v>0</v>
      </c>
      <c r="H75" s="40"/>
      <c r="I75" s="41">
        <f>G75*H75</f>
        <v>0</v>
      </c>
    </row>
    <row r="76" spans="1:9" ht="15.75" customHeight="1" x14ac:dyDescent="0.2">
      <c r="A76" s="45">
        <v>42858</v>
      </c>
      <c r="B76" s="38"/>
      <c r="C76" s="71" t="s">
        <v>93</v>
      </c>
      <c r="D76" s="72"/>
      <c r="E76" s="73"/>
      <c r="F76" s="39" t="s">
        <v>43</v>
      </c>
      <c r="G76" s="42">
        <v>3.5699999999999932</v>
      </c>
      <c r="H76" s="40"/>
      <c r="I76" s="41">
        <f>G76*H76</f>
        <v>0</v>
      </c>
    </row>
    <row r="77" spans="1:9" ht="15.75" customHeight="1" x14ac:dyDescent="0.2">
      <c r="A77" s="45">
        <v>43223</v>
      </c>
      <c r="B77" s="38"/>
      <c r="C77" s="71" t="s">
        <v>246</v>
      </c>
      <c r="D77" s="72"/>
      <c r="E77" s="73"/>
      <c r="F77" s="39" t="s">
        <v>43</v>
      </c>
      <c r="G77" s="42">
        <v>0</v>
      </c>
      <c r="H77" s="40"/>
      <c r="I77" s="41">
        <f>G77*H77</f>
        <v>0</v>
      </c>
    </row>
    <row r="78" spans="1:9" ht="15.75" customHeight="1" x14ac:dyDescent="0.2">
      <c r="A78" s="45">
        <v>43588</v>
      </c>
      <c r="B78" s="38"/>
      <c r="C78" s="71" t="s">
        <v>94</v>
      </c>
      <c r="D78" s="72"/>
      <c r="E78" s="73"/>
      <c r="F78" s="39" t="s">
        <v>43</v>
      </c>
      <c r="G78" s="42">
        <v>11.78</v>
      </c>
      <c r="H78" s="40"/>
      <c r="I78" s="41">
        <f>G78*H78</f>
        <v>0</v>
      </c>
    </row>
    <row r="79" spans="1:9" ht="15.75" customHeight="1" x14ac:dyDescent="0.2">
      <c r="A79" s="45">
        <v>43954</v>
      </c>
      <c r="B79" s="38"/>
      <c r="C79" s="71" t="s">
        <v>95</v>
      </c>
      <c r="D79" s="72"/>
      <c r="E79" s="73"/>
      <c r="F79" s="39" t="s">
        <v>7</v>
      </c>
      <c r="G79" s="42">
        <v>6</v>
      </c>
      <c r="H79" s="40"/>
      <c r="I79" s="41">
        <f>G79*H79</f>
        <v>0</v>
      </c>
    </row>
    <row r="80" spans="1:9" ht="15.75" customHeight="1" x14ac:dyDescent="0.2">
      <c r="A80" s="45">
        <v>44319</v>
      </c>
      <c r="B80" s="38"/>
      <c r="C80" s="71" t="s">
        <v>96</v>
      </c>
      <c r="D80" s="72"/>
      <c r="E80" s="73"/>
      <c r="F80" s="39" t="s">
        <v>7</v>
      </c>
      <c r="G80" s="42">
        <v>4</v>
      </c>
      <c r="H80" s="40"/>
      <c r="I80" s="41">
        <f>G80*H80</f>
        <v>0</v>
      </c>
    </row>
    <row r="81" spans="1:9" ht="15.75" customHeight="1" x14ac:dyDescent="0.2">
      <c r="A81" s="45">
        <v>44684</v>
      </c>
      <c r="B81" s="38"/>
      <c r="C81" s="71" t="s">
        <v>97</v>
      </c>
      <c r="D81" s="72"/>
      <c r="E81" s="73"/>
      <c r="F81" s="39" t="s">
        <v>7</v>
      </c>
      <c r="G81" s="42">
        <v>2</v>
      </c>
      <c r="H81" s="40"/>
      <c r="I81" s="41">
        <f>G81*H81</f>
        <v>0</v>
      </c>
    </row>
    <row r="82" spans="1:9" ht="15.75" customHeight="1" x14ac:dyDescent="0.2">
      <c r="A82" s="45">
        <v>45049</v>
      </c>
      <c r="B82" s="38"/>
      <c r="C82" s="71" t="s">
        <v>247</v>
      </c>
      <c r="D82" s="72"/>
      <c r="E82" s="73"/>
      <c r="F82" s="39" t="s">
        <v>7</v>
      </c>
      <c r="G82" s="42">
        <v>0</v>
      </c>
      <c r="H82" s="40"/>
      <c r="I82" s="41">
        <f>G82*H82</f>
        <v>0</v>
      </c>
    </row>
    <row r="83" spans="1:9" ht="15.75" customHeight="1" x14ac:dyDescent="0.2">
      <c r="A83" s="45">
        <v>45415</v>
      </c>
      <c r="B83" s="38"/>
      <c r="C83" s="71" t="s">
        <v>248</v>
      </c>
      <c r="D83" s="72"/>
      <c r="E83" s="73"/>
      <c r="F83" s="39" t="s">
        <v>7</v>
      </c>
      <c r="G83" s="42">
        <v>0</v>
      </c>
      <c r="H83" s="40"/>
      <c r="I83" s="41">
        <f>G83*H83</f>
        <v>0</v>
      </c>
    </row>
    <row r="84" spans="1:9" ht="15.75" customHeight="1" x14ac:dyDescent="0.2">
      <c r="A84" s="45">
        <v>45780</v>
      </c>
      <c r="B84" s="38"/>
      <c r="C84" s="71" t="s">
        <v>249</v>
      </c>
      <c r="D84" s="72"/>
      <c r="E84" s="73"/>
      <c r="F84" s="39" t="s">
        <v>7</v>
      </c>
      <c r="G84" s="42">
        <v>0</v>
      </c>
      <c r="H84" s="40"/>
      <c r="I84" s="41">
        <f>G84*H84</f>
        <v>0</v>
      </c>
    </row>
    <row r="85" spans="1:9" ht="15.75" customHeight="1" x14ac:dyDescent="0.2">
      <c r="A85" s="45">
        <v>46145</v>
      </c>
      <c r="B85" s="38"/>
      <c r="C85" s="71" t="s">
        <v>98</v>
      </c>
      <c r="D85" s="72"/>
      <c r="E85" s="73"/>
      <c r="F85" s="39" t="s">
        <v>7</v>
      </c>
      <c r="G85" s="42">
        <v>1</v>
      </c>
      <c r="H85" s="40"/>
      <c r="I85" s="41">
        <f>G85*H85</f>
        <v>0</v>
      </c>
    </row>
    <row r="86" spans="1:9" ht="15.75" customHeight="1" x14ac:dyDescent="0.2">
      <c r="A86" s="45">
        <v>46510</v>
      </c>
      <c r="B86" s="38"/>
      <c r="C86" s="71" t="s">
        <v>99</v>
      </c>
      <c r="D86" s="72"/>
      <c r="E86" s="73"/>
      <c r="F86" s="39" t="s">
        <v>7</v>
      </c>
      <c r="G86" s="42">
        <v>5</v>
      </c>
      <c r="H86" s="40"/>
      <c r="I86" s="41">
        <f>G86*H86</f>
        <v>0</v>
      </c>
    </row>
    <row r="87" spans="1:9" ht="15.75" customHeight="1" x14ac:dyDescent="0.2">
      <c r="A87" s="45">
        <v>46876</v>
      </c>
      <c r="B87" s="38"/>
      <c r="C87" s="71" t="s">
        <v>100</v>
      </c>
      <c r="D87" s="72"/>
      <c r="E87" s="73"/>
      <c r="F87" s="39" t="s">
        <v>23</v>
      </c>
      <c r="G87" s="42">
        <v>198.36</v>
      </c>
      <c r="H87" s="40"/>
      <c r="I87" s="41">
        <f>G87*H87</f>
        <v>0</v>
      </c>
    </row>
    <row r="88" spans="1:9" ht="15.75" customHeight="1" x14ac:dyDescent="0.2">
      <c r="A88" s="45">
        <v>47241</v>
      </c>
      <c r="B88" s="38"/>
      <c r="C88" s="71" t="s">
        <v>101</v>
      </c>
      <c r="D88" s="72"/>
      <c r="E88" s="73"/>
      <c r="F88" s="39" t="s">
        <v>43</v>
      </c>
      <c r="G88" s="42">
        <v>396.72</v>
      </c>
      <c r="H88" s="40"/>
      <c r="I88" s="41">
        <f>G88*H88</f>
        <v>0</v>
      </c>
    </row>
    <row r="89" spans="1:9" ht="15.75" customHeight="1" x14ac:dyDescent="0.2">
      <c r="A89" s="45">
        <v>47606</v>
      </c>
      <c r="B89" s="38"/>
      <c r="C89" s="71" t="s">
        <v>102</v>
      </c>
      <c r="D89" s="72"/>
      <c r="E89" s="73"/>
      <c r="F89" s="39" t="s">
        <v>43</v>
      </c>
      <c r="G89" s="42">
        <v>2371.38</v>
      </c>
      <c r="H89" s="40"/>
      <c r="I89" s="41">
        <f>G89*H89</f>
        <v>0</v>
      </c>
    </row>
    <row r="90" spans="1:9" ht="15.75" customHeight="1" x14ac:dyDescent="0.2">
      <c r="A90" s="45">
        <v>47971</v>
      </c>
      <c r="B90" s="38"/>
      <c r="C90" s="71" t="s">
        <v>103</v>
      </c>
      <c r="D90" s="72"/>
      <c r="E90" s="73"/>
      <c r="F90" s="39" t="s">
        <v>7</v>
      </c>
      <c r="G90" s="42">
        <v>1</v>
      </c>
      <c r="H90" s="40"/>
      <c r="I90" s="41">
        <f>G90*H90</f>
        <v>0</v>
      </c>
    </row>
    <row r="91" spans="1:9" ht="15.75" customHeight="1" x14ac:dyDescent="0.2">
      <c r="A91" s="45">
        <v>48337</v>
      </c>
      <c r="B91" s="38"/>
      <c r="C91" s="71" t="s">
        <v>104</v>
      </c>
      <c r="D91" s="72"/>
      <c r="E91" s="73"/>
      <c r="F91" s="39" t="s">
        <v>7</v>
      </c>
      <c r="G91" s="42">
        <v>1</v>
      </c>
      <c r="H91" s="40"/>
      <c r="I91" s="41">
        <f>G91*H91</f>
        <v>0</v>
      </c>
    </row>
    <row r="92" spans="1:9" ht="15.75" customHeight="1" x14ac:dyDescent="0.2">
      <c r="A92" s="45">
        <v>48702</v>
      </c>
      <c r="B92" s="38"/>
      <c r="C92" s="71" t="s">
        <v>227</v>
      </c>
      <c r="D92" s="72"/>
      <c r="E92" s="73"/>
      <c r="F92" s="39" t="s">
        <v>23</v>
      </c>
      <c r="G92" s="42">
        <v>0</v>
      </c>
      <c r="H92" s="40"/>
      <c r="I92" s="41">
        <f>G92*H92</f>
        <v>0</v>
      </c>
    </row>
    <row r="93" spans="1:9" ht="15.75" customHeight="1" x14ac:dyDescent="0.2">
      <c r="A93" s="45">
        <v>49067</v>
      </c>
      <c r="B93" s="38"/>
      <c r="C93" s="71" t="s">
        <v>105</v>
      </c>
      <c r="D93" s="72"/>
      <c r="E93" s="73"/>
      <c r="F93" s="39" t="s">
        <v>23</v>
      </c>
      <c r="G93" s="42">
        <v>35</v>
      </c>
      <c r="H93" s="40"/>
      <c r="I93" s="41">
        <f>G93*H93</f>
        <v>0</v>
      </c>
    </row>
    <row r="94" spans="1:9" ht="32.25" customHeight="1" x14ac:dyDescent="0.2">
      <c r="A94" s="45">
        <v>49432</v>
      </c>
      <c r="B94" s="38"/>
      <c r="C94" s="71" t="s">
        <v>106</v>
      </c>
      <c r="D94" s="72"/>
      <c r="E94" s="73"/>
      <c r="F94" s="39" t="s">
        <v>26</v>
      </c>
      <c r="G94" s="42">
        <v>86.64</v>
      </c>
      <c r="H94" s="40"/>
      <c r="I94" s="41">
        <f>G94*H94</f>
        <v>0</v>
      </c>
    </row>
    <row r="95" spans="1:9" ht="15.75" customHeight="1" x14ac:dyDescent="0.2">
      <c r="A95" s="45">
        <v>49798</v>
      </c>
      <c r="B95" s="38"/>
      <c r="C95" s="71" t="s">
        <v>107</v>
      </c>
      <c r="D95" s="72"/>
      <c r="E95" s="73"/>
      <c r="F95" s="39" t="s">
        <v>7</v>
      </c>
      <c r="G95" s="42">
        <v>40</v>
      </c>
      <c r="H95" s="40"/>
      <c r="I95" s="41">
        <f>G95*H95</f>
        <v>0</v>
      </c>
    </row>
    <row r="96" spans="1:9" ht="34.5" customHeight="1" x14ac:dyDescent="0.2">
      <c r="A96" s="45">
        <v>50163</v>
      </c>
      <c r="B96" s="38"/>
      <c r="C96" s="71" t="s">
        <v>108</v>
      </c>
      <c r="D96" s="72"/>
      <c r="E96" s="73"/>
      <c r="F96" s="39" t="s">
        <v>7</v>
      </c>
      <c r="G96" s="42">
        <v>1</v>
      </c>
      <c r="H96" s="40"/>
      <c r="I96" s="41">
        <f>G96*H96</f>
        <v>0</v>
      </c>
    </row>
    <row r="97" spans="1:9" ht="15.75" customHeight="1" x14ac:dyDescent="0.2">
      <c r="A97" s="45">
        <v>50528</v>
      </c>
      <c r="B97" s="38"/>
      <c r="C97" s="71" t="s">
        <v>109</v>
      </c>
      <c r="D97" s="72"/>
      <c r="E97" s="73"/>
      <c r="F97" s="39" t="s">
        <v>7</v>
      </c>
      <c r="G97" s="42">
        <v>45</v>
      </c>
      <c r="H97" s="40"/>
      <c r="I97" s="41">
        <f>G97*H97</f>
        <v>0</v>
      </c>
    </row>
    <row r="98" spans="1:9" ht="15.75" customHeight="1" x14ac:dyDescent="0.2">
      <c r="A98" s="45">
        <v>50893</v>
      </c>
      <c r="B98" s="38"/>
      <c r="C98" s="71" t="s">
        <v>33</v>
      </c>
      <c r="D98" s="72"/>
      <c r="E98" s="73"/>
      <c r="F98" s="39" t="s">
        <v>34</v>
      </c>
      <c r="G98" s="42">
        <v>10858.18</v>
      </c>
      <c r="H98" s="40"/>
      <c r="I98" s="41">
        <f>G98*H98</f>
        <v>0</v>
      </c>
    </row>
    <row r="99" spans="1:9" ht="15.75" customHeight="1" x14ac:dyDescent="0.2">
      <c r="A99" s="6">
        <v>6</v>
      </c>
      <c r="B99" s="7"/>
      <c r="C99" s="82" t="s">
        <v>110</v>
      </c>
      <c r="D99" s="72"/>
      <c r="E99" s="73"/>
      <c r="F99" s="8"/>
      <c r="G99" s="9"/>
      <c r="H99" s="11"/>
      <c r="I99" s="12">
        <f>+SUM(I100:I108)</f>
        <v>0</v>
      </c>
    </row>
    <row r="100" spans="1:9" ht="15.75" customHeight="1" x14ac:dyDescent="0.2">
      <c r="A100" s="37">
        <v>6.01</v>
      </c>
      <c r="B100" s="38"/>
      <c r="C100" s="71" t="s">
        <v>111</v>
      </c>
      <c r="D100" s="72"/>
      <c r="E100" s="73"/>
      <c r="F100" s="39" t="s">
        <v>23</v>
      </c>
      <c r="G100" s="69">
        <v>11303</v>
      </c>
      <c r="H100" s="40"/>
      <c r="I100" s="41">
        <f>G100*H100</f>
        <v>0</v>
      </c>
    </row>
    <row r="101" spans="1:9" ht="15.75" customHeight="1" x14ac:dyDescent="0.2">
      <c r="A101" s="37">
        <v>6.02</v>
      </c>
      <c r="B101" s="38"/>
      <c r="C101" s="71" t="s">
        <v>112</v>
      </c>
      <c r="D101" s="72"/>
      <c r="E101" s="73"/>
      <c r="F101" s="39" t="s">
        <v>23</v>
      </c>
      <c r="G101" s="69">
        <v>6686</v>
      </c>
      <c r="H101" s="40"/>
      <c r="I101" s="41">
        <f>G101*H101</f>
        <v>0</v>
      </c>
    </row>
    <row r="102" spans="1:9" ht="15.75" customHeight="1" x14ac:dyDescent="0.2">
      <c r="A102" s="37">
        <v>6.03</v>
      </c>
      <c r="B102" s="38"/>
      <c r="C102" s="71" t="s">
        <v>113</v>
      </c>
      <c r="D102" s="72"/>
      <c r="E102" s="73"/>
      <c r="F102" s="39" t="s">
        <v>26</v>
      </c>
      <c r="G102" s="69">
        <v>169.82</v>
      </c>
      <c r="H102" s="40"/>
      <c r="I102" s="41">
        <f>G102*H102</f>
        <v>0</v>
      </c>
    </row>
    <row r="103" spans="1:9" ht="15.75" customHeight="1" x14ac:dyDescent="0.2">
      <c r="A103" s="37">
        <v>6.04</v>
      </c>
      <c r="B103" s="38"/>
      <c r="C103" s="71" t="s">
        <v>114</v>
      </c>
      <c r="D103" s="72"/>
      <c r="E103" s="73"/>
      <c r="F103" s="39" t="s">
        <v>34</v>
      </c>
      <c r="G103" s="69">
        <v>20548.219999999998</v>
      </c>
      <c r="H103" s="40"/>
      <c r="I103" s="41">
        <f>G103*H103</f>
        <v>0</v>
      </c>
    </row>
    <row r="104" spans="1:9" ht="15.75" customHeight="1" x14ac:dyDescent="0.2">
      <c r="A104" s="37">
        <v>6.05</v>
      </c>
      <c r="B104" s="38"/>
      <c r="C104" s="71" t="s">
        <v>115</v>
      </c>
      <c r="D104" s="72"/>
      <c r="E104" s="73"/>
      <c r="F104" s="39" t="s">
        <v>116</v>
      </c>
      <c r="G104" s="69">
        <v>12100</v>
      </c>
      <c r="H104" s="40"/>
      <c r="I104" s="41">
        <f>G104*H104</f>
        <v>0</v>
      </c>
    </row>
    <row r="105" spans="1:9" ht="15.75" customHeight="1" x14ac:dyDescent="0.2">
      <c r="A105" s="37">
        <v>6.06</v>
      </c>
      <c r="B105" s="38"/>
      <c r="C105" s="71" t="s">
        <v>117</v>
      </c>
      <c r="D105" s="72"/>
      <c r="E105" s="73"/>
      <c r="F105" s="39" t="s">
        <v>23</v>
      </c>
      <c r="G105" s="69">
        <v>814</v>
      </c>
      <c r="H105" s="40"/>
      <c r="I105" s="41">
        <f>G105*H105</f>
        <v>0</v>
      </c>
    </row>
    <row r="106" spans="1:9" ht="15.75" customHeight="1" x14ac:dyDescent="0.2">
      <c r="A106" s="37">
        <v>6.07</v>
      </c>
      <c r="B106" s="38"/>
      <c r="C106" s="71" t="s">
        <v>118</v>
      </c>
      <c r="D106" s="72"/>
      <c r="E106" s="73"/>
      <c r="F106" s="39" t="s">
        <v>119</v>
      </c>
      <c r="G106" s="69">
        <v>11885.78</v>
      </c>
      <c r="H106" s="40"/>
      <c r="I106" s="41">
        <f>G106*H106</f>
        <v>0</v>
      </c>
    </row>
    <row r="107" spans="1:9" ht="15.75" customHeight="1" x14ac:dyDescent="0.2">
      <c r="A107" s="37">
        <v>6.08</v>
      </c>
      <c r="B107" s="38"/>
      <c r="C107" s="71" t="s">
        <v>120</v>
      </c>
      <c r="D107" s="72"/>
      <c r="E107" s="73"/>
      <c r="F107" s="39" t="s">
        <v>43</v>
      </c>
      <c r="G107" s="69">
        <v>1140.67</v>
      </c>
      <c r="H107" s="40"/>
      <c r="I107" s="41">
        <f>G107*H107</f>
        <v>0</v>
      </c>
    </row>
    <row r="108" spans="1:9" ht="15.75" customHeight="1" x14ac:dyDescent="0.2">
      <c r="A108" s="37">
        <v>6.09</v>
      </c>
      <c r="B108" s="38"/>
      <c r="C108" s="71" t="s">
        <v>121</v>
      </c>
      <c r="D108" s="72"/>
      <c r="E108" s="73"/>
      <c r="F108" s="39" t="s">
        <v>43</v>
      </c>
      <c r="G108" s="69">
        <v>3864</v>
      </c>
      <c r="H108" s="40"/>
      <c r="I108" s="41">
        <f>G108*H108</f>
        <v>0</v>
      </c>
    </row>
    <row r="109" spans="1:9" ht="15.75" customHeight="1" x14ac:dyDescent="0.2">
      <c r="A109" s="6">
        <v>7</v>
      </c>
      <c r="B109" s="7"/>
      <c r="C109" s="82" t="s">
        <v>250</v>
      </c>
      <c r="D109" s="72"/>
      <c r="E109" s="73"/>
      <c r="F109" s="8"/>
      <c r="G109" s="9"/>
      <c r="H109" s="11"/>
      <c r="I109" s="12">
        <f>+I110</f>
        <v>0</v>
      </c>
    </row>
    <row r="110" spans="1:9" ht="15.75" customHeight="1" x14ac:dyDescent="0.2">
      <c r="A110" s="21">
        <v>7.01</v>
      </c>
      <c r="B110" s="14"/>
      <c r="C110" s="74" t="s">
        <v>251</v>
      </c>
      <c r="D110" s="72"/>
      <c r="E110" s="73"/>
      <c r="F110" s="15" t="s">
        <v>252</v>
      </c>
      <c r="G110" s="16"/>
      <c r="H110" s="18"/>
      <c r="I110" s="20">
        <f>G110*H110</f>
        <v>0</v>
      </c>
    </row>
    <row r="111" spans="1:9" ht="15.75" customHeight="1" x14ac:dyDescent="0.2">
      <c r="A111" s="6">
        <v>8</v>
      </c>
      <c r="B111" s="7"/>
      <c r="C111" s="82" t="s">
        <v>122</v>
      </c>
      <c r="D111" s="72"/>
      <c r="E111" s="73"/>
      <c r="F111" s="8"/>
      <c r="G111" s="9"/>
      <c r="H111" s="11"/>
      <c r="I111" s="12">
        <f>+SUM(I112:I116)</f>
        <v>0</v>
      </c>
    </row>
    <row r="112" spans="1:9" ht="15.75" customHeight="1" x14ac:dyDescent="0.2">
      <c r="A112" s="46">
        <v>8.1</v>
      </c>
      <c r="B112" s="14"/>
      <c r="C112" s="74" t="s">
        <v>171</v>
      </c>
      <c r="D112" s="72"/>
      <c r="E112" s="73"/>
      <c r="F112" s="15" t="s">
        <v>26</v>
      </c>
      <c r="G112" s="16"/>
      <c r="H112" s="18"/>
      <c r="I112" s="20">
        <f>G112*H112</f>
        <v>0</v>
      </c>
    </row>
    <row r="113" spans="1:9" ht="15.75" customHeight="1" x14ac:dyDescent="0.2">
      <c r="A113" s="46">
        <v>8.1999999999999993</v>
      </c>
      <c r="B113" s="14"/>
      <c r="C113" s="74" t="s">
        <v>118</v>
      </c>
      <c r="D113" s="72"/>
      <c r="E113" s="73"/>
      <c r="F113" s="15" t="s">
        <v>150</v>
      </c>
      <c r="G113" s="16"/>
      <c r="H113" s="18"/>
      <c r="I113" s="20">
        <f>G113*H113</f>
        <v>0</v>
      </c>
    </row>
    <row r="114" spans="1:9" ht="15.75" customHeight="1" x14ac:dyDescent="0.2">
      <c r="A114" s="46">
        <v>8.3000000000000007</v>
      </c>
      <c r="B114" s="14"/>
      <c r="C114" s="74" t="s">
        <v>176</v>
      </c>
      <c r="D114" s="72"/>
      <c r="E114" s="73"/>
      <c r="F114" s="15" t="s">
        <v>43</v>
      </c>
      <c r="G114" s="16"/>
      <c r="H114" s="18"/>
      <c r="I114" s="20">
        <f>G114*H114</f>
        <v>0</v>
      </c>
    </row>
    <row r="115" spans="1:9" ht="15.75" customHeight="1" x14ac:dyDescent="0.2">
      <c r="A115" s="46">
        <v>8.4</v>
      </c>
      <c r="B115" s="14"/>
      <c r="C115" s="74" t="s">
        <v>123</v>
      </c>
      <c r="D115" s="72"/>
      <c r="E115" s="73"/>
      <c r="F115" s="15" t="s">
        <v>26</v>
      </c>
      <c r="G115" s="16">
        <v>141.12</v>
      </c>
      <c r="H115" s="18"/>
      <c r="I115" s="20">
        <f>G115*H115</f>
        <v>0</v>
      </c>
    </row>
    <row r="116" spans="1:9" ht="15.75" customHeight="1" x14ac:dyDescent="0.2">
      <c r="A116" s="46">
        <v>8.5</v>
      </c>
      <c r="B116" s="14"/>
      <c r="C116" s="74" t="s">
        <v>124</v>
      </c>
      <c r="D116" s="72"/>
      <c r="E116" s="73"/>
      <c r="F116" s="15" t="s">
        <v>26</v>
      </c>
      <c r="G116" s="16">
        <v>328.2</v>
      </c>
      <c r="H116" s="18"/>
      <c r="I116" s="20">
        <f>G116*H116</f>
        <v>0</v>
      </c>
    </row>
    <row r="117" spans="1:9" ht="15.75" customHeight="1" x14ac:dyDescent="0.2">
      <c r="A117" s="6">
        <v>17</v>
      </c>
      <c r="B117" s="7"/>
      <c r="C117" s="82" t="s">
        <v>253</v>
      </c>
      <c r="D117" s="72"/>
      <c r="E117" s="73"/>
      <c r="F117" s="8"/>
      <c r="G117" s="9"/>
      <c r="H117" s="11"/>
      <c r="I117" s="43"/>
    </row>
    <row r="118" spans="1:9" ht="15.75" customHeight="1" x14ac:dyDescent="0.2">
      <c r="A118" s="44">
        <v>17.100000000000001</v>
      </c>
      <c r="B118" s="7"/>
      <c r="C118" s="82" t="s">
        <v>253</v>
      </c>
      <c r="D118" s="72"/>
      <c r="E118" s="73"/>
      <c r="F118" s="8"/>
      <c r="G118" s="9"/>
      <c r="H118" s="11"/>
      <c r="I118" s="12">
        <f>+SUM(I119:I156)</f>
        <v>0</v>
      </c>
    </row>
    <row r="119" spans="1:9" ht="15.75" customHeight="1" x14ac:dyDescent="0.2">
      <c r="A119" s="47">
        <v>42736</v>
      </c>
      <c r="B119" s="14"/>
      <c r="C119" s="74" t="s">
        <v>60</v>
      </c>
      <c r="D119" s="72"/>
      <c r="E119" s="73"/>
      <c r="F119" s="15" t="s">
        <v>26</v>
      </c>
      <c r="G119" s="16"/>
      <c r="H119" s="18"/>
      <c r="I119" s="20">
        <f>G119*H119</f>
        <v>0</v>
      </c>
    </row>
    <row r="120" spans="1:9" ht="15.75" customHeight="1" x14ac:dyDescent="0.2">
      <c r="A120" s="47">
        <v>42737</v>
      </c>
      <c r="B120" s="14"/>
      <c r="C120" s="74" t="s">
        <v>254</v>
      </c>
      <c r="D120" s="72"/>
      <c r="E120" s="73"/>
      <c r="F120" s="15" t="s">
        <v>7</v>
      </c>
      <c r="G120" s="16"/>
      <c r="H120" s="18"/>
      <c r="I120" s="20">
        <f>G120*H120</f>
        <v>0</v>
      </c>
    </row>
    <row r="121" spans="1:9" ht="15.75" customHeight="1" x14ac:dyDescent="0.2">
      <c r="A121" s="47">
        <v>42738</v>
      </c>
      <c r="B121" s="14"/>
      <c r="C121" s="74" t="s">
        <v>255</v>
      </c>
      <c r="D121" s="72"/>
      <c r="E121" s="73"/>
      <c r="F121" s="15" t="s">
        <v>7</v>
      </c>
      <c r="G121" s="16"/>
      <c r="H121" s="18"/>
      <c r="I121" s="20">
        <f>G121*H121</f>
        <v>0</v>
      </c>
    </row>
    <row r="122" spans="1:9" ht="15.75" customHeight="1" x14ac:dyDescent="0.2">
      <c r="A122" s="47">
        <v>42739</v>
      </c>
      <c r="B122" s="14"/>
      <c r="C122" s="74" t="s">
        <v>256</v>
      </c>
      <c r="D122" s="72"/>
      <c r="E122" s="73"/>
      <c r="F122" s="15" t="s">
        <v>7</v>
      </c>
      <c r="G122" s="16"/>
      <c r="H122" s="18"/>
      <c r="I122" s="20">
        <f>G122*H122</f>
        <v>0</v>
      </c>
    </row>
    <row r="123" spans="1:9" ht="15.75" customHeight="1" x14ac:dyDescent="0.2">
      <c r="A123" s="47">
        <v>42740</v>
      </c>
      <c r="B123" s="14"/>
      <c r="C123" s="74" t="s">
        <v>257</v>
      </c>
      <c r="D123" s="72"/>
      <c r="E123" s="73"/>
      <c r="F123" s="15" t="s">
        <v>7</v>
      </c>
      <c r="G123" s="16"/>
      <c r="H123" s="18"/>
      <c r="I123" s="20">
        <f>G123*H123</f>
        <v>0</v>
      </c>
    </row>
    <row r="124" spans="1:9" ht="15.75" customHeight="1" x14ac:dyDescent="0.2">
      <c r="A124" s="47">
        <v>42741</v>
      </c>
      <c r="B124" s="14"/>
      <c r="C124" s="74" t="s">
        <v>258</v>
      </c>
      <c r="D124" s="72"/>
      <c r="E124" s="73"/>
      <c r="F124" s="15" t="s">
        <v>7</v>
      </c>
      <c r="G124" s="16"/>
      <c r="H124" s="18"/>
      <c r="I124" s="20">
        <f>G124*H124</f>
        <v>0</v>
      </c>
    </row>
    <row r="125" spans="1:9" ht="15.75" customHeight="1" x14ac:dyDescent="0.2">
      <c r="A125" s="47">
        <v>42742</v>
      </c>
      <c r="B125" s="14"/>
      <c r="C125" s="74" t="s">
        <v>259</v>
      </c>
      <c r="D125" s="72"/>
      <c r="E125" s="73"/>
      <c r="F125" s="15" t="s">
        <v>7</v>
      </c>
      <c r="G125" s="16"/>
      <c r="H125" s="18"/>
      <c r="I125" s="20">
        <f>G125*H125</f>
        <v>0</v>
      </c>
    </row>
    <row r="126" spans="1:9" ht="15.75" customHeight="1" x14ac:dyDescent="0.2">
      <c r="A126" s="47">
        <v>42743</v>
      </c>
      <c r="B126" s="14"/>
      <c r="C126" s="74" t="s">
        <v>260</v>
      </c>
      <c r="D126" s="72"/>
      <c r="E126" s="73"/>
      <c r="F126" s="15" t="s">
        <v>7</v>
      </c>
      <c r="G126" s="16"/>
      <c r="H126" s="18"/>
      <c r="I126" s="20">
        <f>G126*H126</f>
        <v>0</v>
      </c>
    </row>
    <row r="127" spans="1:9" ht="72.75" customHeight="1" x14ac:dyDescent="0.2">
      <c r="A127" s="47">
        <v>42744</v>
      </c>
      <c r="B127" s="14"/>
      <c r="C127" s="74" t="s">
        <v>261</v>
      </c>
      <c r="D127" s="72"/>
      <c r="E127" s="73"/>
      <c r="F127" s="15" t="s">
        <v>7</v>
      </c>
      <c r="G127" s="16"/>
      <c r="H127" s="18"/>
      <c r="I127" s="20">
        <f>G127*H127</f>
        <v>0</v>
      </c>
    </row>
    <row r="128" spans="1:9" ht="59.25" customHeight="1" x14ac:dyDescent="0.2">
      <c r="A128" s="67">
        <v>40195</v>
      </c>
      <c r="B128" s="14"/>
      <c r="C128" s="74" t="s">
        <v>262</v>
      </c>
      <c r="D128" s="72"/>
      <c r="E128" s="73"/>
      <c r="F128" s="15" t="s">
        <v>7</v>
      </c>
      <c r="G128" s="16"/>
      <c r="H128" s="18"/>
      <c r="I128" s="20">
        <f>G128*H128</f>
        <v>0</v>
      </c>
    </row>
    <row r="129" spans="1:9" ht="15.75" customHeight="1" x14ac:dyDescent="0.2">
      <c r="A129" s="67">
        <v>40560</v>
      </c>
      <c r="B129" s="14"/>
      <c r="C129" s="74" t="s">
        <v>263</v>
      </c>
      <c r="D129" s="72"/>
      <c r="E129" s="73"/>
      <c r="F129" s="15" t="s">
        <v>7</v>
      </c>
      <c r="G129" s="16"/>
      <c r="H129" s="18"/>
      <c r="I129" s="20">
        <f>G129*H129</f>
        <v>0</v>
      </c>
    </row>
    <row r="130" spans="1:9" ht="15.75" customHeight="1" x14ac:dyDescent="0.2">
      <c r="A130" s="67">
        <v>40925</v>
      </c>
      <c r="B130" s="14"/>
      <c r="C130" s="74" t="s">
        <v>264</v>
      </c>
      <c r="D130" s="72"/>
      <c r="E130" s="73"/>
      <c r="F130" s="15" t="s">
        <v>7</v>
      </c>
      <c r="G130" s="16"/>
      <c r="H130" s="18"/>
      <c r="I130" s="20">
        <f>G130*H130</f>
        <v>0</v>
      </c>
    </row>
    <row r="131" spans="1:9" ht="15.75" customHeight="1" x14ac:dyDescent="0.2">
      <c r="A131" s="67">
        <v>41291</v>
      </c>
      <c r="B131" s="14"/>
      <c r="C131" s="74" t="s">
        <v>265</v>
      </c>
      <c r="D131" s="72"/>
      <c r="E131" s="73"/>
      <c r="F131" s="15" t="s">
        <v>7</v>
      </c>
      <c r="G131" s="16"/>
      <c r="H131" s="18"/>
      <c r="I131" s="20">
        <f>G131*H131</f>
        <v>0</v>
      </c>
    </row>
    <row r="132" spans="1:9" ht="15.75" customHeight="1" x14ac:dyDescent="0.2">
      <c r="A132" s="67">
        <v>41656</v>
      </c>
      <c r="B132" s="14"/>
      <c r="C132" s="74" t="s">
        <v>266</v>
      </c>
      <c r="D132" s="72"/>
      <c r="E132" s="73"/>
      <c r="F132" s="15" t="s">
        <v>7</v>
      </c>
      <c r="G132" s="16"/>
      <c r="H132" s="18"/>
      <c r="I132" s="20">
        <f>G132*H132</f>
        <v>0</v>
      </c>
    </row>
    <row r="133" spans="1:9" ht="15.75" customHeight="1" x14ac:dyDescent="0.2">
      <c r="A133" s="67">
        <v>42021</v>
      </c>
      <c r="B133" s="14"/>
      <c r="C133" s="74" t="s">
        <v>267</v>
      </c>
      <c r="D133" s="72"/>
      <c r="E133" s="73"/>
      <c r="F133" s="15" t="s">
        <v>7</v>
      </c>
      <c r="G133" s="16"/>
      <c r="H133" s="18"/>
      <c r="I133" s="20">
        <f>G133*H133</f>
        <v>0</v>
      </c>
    </row>
    <row r="134" spans="1:9" ht="15.75" customHeight="1" x14ac:dyDescent="0.2">
      <c r="A134" s="67">
        <v>42386</v>
      </c>
      <c r="B134" s="14"/>
      <c r="C134" s="74" t="s">
        <v>268</v>
      </c>
      <c r="D134" s="72"/>
      <c r="E134" s="73"/>
      <c r="F134" s="15" t="s">
        <v>7</v>
      </c>
      <c r="G134" s="16"/>
      <c r="H134" s="18"/>
      <c r="I134" s="20">
        <f>G134*H134</f>
        <v>0</v>
      </c>
    </row>
    <row r="135" spans="1:9" ht="15.75" customHeight="1" x14ac:dyDescent="0.2">
      <c r="A135" s="67">
        <v>42752</v>
      </c>
      <c r="B135" s="14"/>
      <c r="C135" s="74" t="s">
        <v>269</v>
      </c>
      <c r="D135" s="72"/>
      <c r="E135" s="73"/>
      <c r="F135" s="15" t="s">
        <v>7</v>
      </c>
      <c r="G135" s="16"/>
      <c r="H135" s="18"/>
      <c r="I135" s="20">
        <f>G135*H135</f>
        <v>0</v>
      </c>
    </row>
    <row r="136" spans="1:9" ht="15.75" customHeight="1" x14ac:dyDescent="0.2">
      <c r="A136" s="67">
        <v>43117</v>
      </c>
      <c r="B136" s="14"/>
      <c r="C136" s="74" t="s">
        <v>270</v>
      </c>
      <c r="D136" s="72"/>
      <c r="E136" s="73"/>
      <c r="F136" s="15" t="s">
        <v>7</v>
      </c>
      <c r="G136" s="16"/>
      <c r="H136" s="18"/>
      <c r="I136" s="20">
        <f>G136*H136</f>
        <v>0</v>
      </c>
    </row>
    <row r="137" spans="1:9" ht="15.75" customHeight="1" x14ac:dyDescent="0.2">
      <c r="A137" s="67">
        <v>43482</v>
      </c>
      <c r="B137" s="14"/>
      <c r="C137" s="74" t="s">
        <v>271</v>
      </c>
      <c r="D137" s="72"/>
      <c r="E137" s="73"/>
      <c r="F137" s="15" t="s">
        <v>7</v>
      </c>
      <c r="G137" s="16"/>
      <c r="H137" s="18"/>
      <c r="I137" s="20">
        <f>G137*H137</f>
        <v>0</v>
      </c>
    </row>
    <row r="138" spans="1:9" ht="22.5" customHeight="1" x14ac:dyDescent="0.2">
      <c r="A138" s="67">
        <v>43847</v>
      </c>
      <c r="B138" s="14"/>
      <c r="C138" s="74" t="s">
        <v>272</v>
      </c>
      <c r="D138" s="72"/>
      <c r="E138" s="73"/>
      <c r="F138" s="15" t="s">
        <v>7</v>
      </c>
      <c r="G138" s="16"/>
      <c r="H138" s="18"/>
      <c r="I138" s="20">
        <f>G138*H138</f>
        <v>0</v>
      </c>
    </row>
    <row r="139" spans="1:9" ht="15.75" customHeight="1" x14ac:dyDescent="0.2">
      <c r="A139" s="67">
        <v>44213</v>
      </c>
      <c r="B139" s="14"/>
      <c r="C139" s="74" t="s">
        <v>273</v>
      </c>
      <c r="D139" s="72"/>
      <c r="E139" s="73"/>
      <c r="F139" s="15" t="s">
        <v>7</v>
      </c>
      <c r="G139" s="16"/>
      <c r="H139" s="18"/>
      <c r="I139" s="20">
        <f>G139*H139</f>
        <v>0</v>
      </c>
    </row>
    <row r="140" spans="1:9" ht="15.75" customHeight="1" x14ac:dyDescent="0.2">
      <c r="A140" s="67">
        <v>44578</v>
      </c>
      <c r="B140" s="14"/>
      <c r="C140" s="74" t="s">
        <v>274</v>
      </c>
      <c r="D140" s="72"/>
      <c r="E140" s="73"/>
      <c r="F140" s="15" t="s">
        <v>7</v>
      </c>
      <c r="G140" s="16"/>
      <c r="H140" s="18"/>
      <c r="I140" s="20">
        <f>G140*H140</f>
        <v>0</v>
      </c>
    </row>
    <row r="141" spans="1:9" ht="15.75" customHeight="1" x14ac:dyDescent="0.2">
      <c r="A141" s="67">
        <v>44943</v>
      </c>
      <c r="B141" s="14"/>
      <c r="C141" s="74" t="s">
        <v>275</v>
      </c>
      <c r="D141" s="72"/>
      <c r="E141" s="73"/>
      <c r="F141" s="15" t="s">
        <v>7</v>
      </c>
      <c r="G141" s="16"/>
      <c r="H141" s="18"/>
      <c r="I141" s="20">
        <f>G141*H141</f>
        <v>0</v>
      </c>
    </row>
    <row r="142" spans="1:9" ht="15.75" customHeight="1" x14ac:dyDescent="0.2">
      <c r="A142" s="67">
        <v>45308</v>
      </c>
      <c r="B142" s="14"/>
      <c r="C142" s="74" t="s">
        <v>276</v>
      </c>
      <c r="D142" s="72"/>
      <c r="E142" s="73"/>
      <c r="F142" s="15" t="s">
        <v>7</v>
      </c>
      <c r="G142" s="16"/>
      <c r="H142" s="18"/>
      <c r="I142" s="20">
        <f>G142*H142</f>
        <v>0</v>
      </c>
    </row>
    <row r="143" spans="1:9" ht="15.75" customHeight="1" x14ac:dyDescent="0.2">
      <c r="A143" s="67">
        <v>45674</v>
      </c>
      <c r="B143" s="14"/>
      <c r="C143" s="74" t="s">
        <v>277</v>
      </c>
      <c r="D143" s="72"/>
      <c r="E143" s="73"/>
      <c r="F143" s="15" t="s">
        <v>7</v>
      </c>
      <c r="G143" s="16"/>
      <c r="H143" s="18"/>
      <c r="I143" s="20">
        <f>G143*H143</f>
        <v>0</v>
      </c>
    </row>
    <row r="144" spans="1:9" ht="32.25" customHeight="1" x14ac:dyDescent="0.2">
      <c r="A144" s="67">
        <v>46039</v>
      </c>
      <c r="B144" s="14"/>
      <c r="C144" s="74" t="s">
        <v>278</v>
      </c>
      <c r="D144" s="72"/>
      <c r="E144" s="73"/>
      <c r="F144" s="15" t="s">
        <v>7</v>
      </c>
      <c r="G144" s="16"/>
      <c r="H144" s="18"/>
      <c r="I144" s="20">
        <f>G144*H144</f>
        <v>0</v>
      </c>
    </row>
    <row r="145" spans="1:9" ht="31.5" customHeight="1" x14ac:dyDescent="0.2">
      <c r="A145" s="67">
        <v>46404</v>
      </c>
      <c r="B145" s="14"/>
      <c r="C145" s="74" t="s">
        <v>279</v>
      </c>
      <c r="D145" s="72"/>
      <c r="E145" s="73"/>
      <c r="F145" s="15" t="s">
        <v>7</v>
      </c>
      <c r="G145" s="16"/>
      <c r="H145" s="18"/>
      <c r="I145" s="20">
        <f>G145*H145</f>
        <v>0</v>
      </c>
    </row>
    <row r="146" spans="1:9" ht="15.75" customHeight="1" x14ac:dyDescent="0.2">
      <c r="A146" s="67">
        <v>46769</v>
      </c>
      <c r="B146" s="14"/>
      <c r="C146" s="74" t="s">
        <v>280</v>
      </c>
      <c r="D146" s="72"/>
      <c r="E146" s="73"/>
      <c r="F146" s="15" t="s">
        <v>43</v>
      </c>
      <c r="G146" s="16"/>
      <c r="H146" s="18"/>
      <c r="I146" s="20">
        <f>G146*H146</f>
        <v>0</v>
      </c>
    </row>
    <row r="147" spans="1:9" ht="15.75" customHeight="1" x14ac:dyDescent="0.2">
      <c r="A147" s="67">
        <v>47135</v>
      </c>
      <c r="B147" s="14"/>
      <c r="C147" s="74" t="s">
        <v>281</v>
      </c>
      <c r="D147" s="72"/>
      <c r="E147" s="73"/>
      <c r="F147" s="15" t="s">
        <v>43</v>
      </c>
      <c r="G147" s="16"/>
      <c r="H147" s="18"/>
      <c r="I147" s="20">
        <f>G147*H147</f>
        <v>0</v>
      </c>
    </row>
    <row r="148" spans="1:9" ht="15.75" customHeight="1" x14ac:dyDescent="0.2">
      <c r="A148" s="67">
        <v>47500</v>
      </c>
      <c r="B148" s="14"/>
      <c r="C148" s="74" t="s">
        <v>282</v>
      </c>
      <c r="D148" s="72"/>
      <c r="E148" s="73"/>
      <c r="F148" s="15" t="s">
        <v>43</v>
      </c>
      <c r="G148" s="16"/>
      <c r="H148" s="18"/>
      <c r="I148" s="20">
        <f>G148*H148</f>
        <v>0</v>
      </c>
    </row>
    <row r="149" spans="1:9" ht="15.75" customHeight="1" x14ac:dyDescent="0.2">
      <c r="A149" s="67">
        <v>47865</v>
      </c>
      <c r="B149" s="14"/>
      <c r="C149" s="74" t="s">
        <v>283</v>
      </c>
      <c r="D149" s="72"/>
      <c r="E149" s="73"/>
      <c r="F149" s="15" t="s">
        <v>43</v>
      </c>
      <c r="G149" s="16"/>
      <c r="H149" s="18"/>
      <c r="I149" s="20">
        <f>G149*H149</f>
        <v>0</v>
      </c>
    </row>
    <row r="150" spans="1:9" ht="15.75" customHeight="1" x14ac:dyDescent="0.2">
      <c r="A150" s="67">
        <v>48230</v>
      </c>
      <c r="B150" s="14"/>
      <c r="C150" s="74" t="s">
        <v>284</v>
      </c>
      <c r="D150" s="72"/>
      <c r="E150" s="73"/>
      <c r="F150" s="15" t="s">
        <v>43</v>
      </c>
      <c r="G150" s="16"/>
      <c r="H150" s="18"/>
      <c r="I150" s="20">
        <f>G150*H150</f>
        <v>0</v>
      </c>
    </row>
    <row r="151" spans="1:9" ht="15.75" customHeight="1" x14ac:dyDescent="0.2">
      <c r="A151" s="67">
        <v>48596</v>
      </c>
      <c r="B151" s="14"/>
      <c r="C151" s="74" t="s">
        <v>285</v>
      </c>
      <c r="D151" s="72"/>
      <c r="E151" s="73"/>
      <c r="F151" s="15" t="s">
        <v>43</v>
      </c>
      <c r="G151" s="16"/>
      <c r="H151" s="18"/>
      <c r="I151" s="20">
        <f>G151*H151</f>
        <v>0</v>
      </c>
    </row>
    <row r="152" spans="1:9" ht="15.75" customHeight="1" x14ac:dyDescent="0.2">
      <c r="A152" s="67">
        <v>48961</v>
      </c>
      <c r="B152" s="14"/>
      <c r="C152" s="74" t="s">
        <v>286</v>
      </c>
      <c r="D152" s="72"/>
      <c r="E152" s="73"/>
      <c r="F152" s="15" t="s">
        <v>43</v>
      </c>
      <c r="G152" s="16"/>
      <c r="H152" s="18"/>
      <c r="I152" s="20">
        <f>G152*H152</f>
        <v>0</v>
      </c>
    </row>
    <row r="153" spans="1:9" ht="15.75" customHeight="1" x14ac:dyDescent="0.2">
      <c r="A153" s="67">
        <v>49326</v>
      </c>
      <c r="B153" s="14"/>
      <c r="C153" s="74" t="s">
        <v>287</v>
      </c>
      <c r="D153" s="72"/>
      <c r="E153" s="73"/>
      <c r="F153" s="15" t="s">
        <v>43</v>
      </c>
      <c r="G153" s="16"/>
      <c r="H153" s="18"/>
      <c r="I153" s="20">
        <f>G153*H153</f>
        <v>0</v>
      </c>
    </row>
    <row r="154" spans="1:9" ht="15.75" customHeight="1" x14ac:dyDescent="0.2">
      <c r="A154" s="67">
        <v>49691</v>
      </c>
      <c r="B154" s="14"/>
      <c r="C154" s="74" t="s">
        <v>288</v>
      </c>
      <c r="D154" s="72"/>
      <c r="E154" s="73"/>
      <c r="F154" s="15" t="s">
        <v>43</v>
      </c>
      <c r="G154" s="16"/>
      <c r="H154" s="18"/>
      <c r="I154" s="20">
        <f>G154*H154</f>
        <v>0</v>
      </c>
    </row>
    <row r="155" spans="1:9" ht="15.75" customHeight="1" x14ac:dyDescent="0.2">
      <c r="A155" s="67">
        <v>50057</v>
      </c>
      <c r="B155" s="14"/>
      <c r="C155" s="74" t="s">
        <v>289</v>
      </c>
      <c r="D155" s="72"/>
      <c r="E155" s="73"/>
      <c r="F155" s="15" t="s">
        <v>43</v>
      </c>
      <c r="G155" s="16"/>
      <c r="H155" s="18"/>
      <c r="I155" s="20">
        <f>G155*H155</f>
        <v>0</v>
      </c>
    </row>
    <row r="156" spans="1:9" ht="30.75" customHeight="1" x14ac:dyDescent="0.2">
      <c r="A156" s="15" t="s">
        <v>290</v>
      </c>
      <c r="B156" s="14"/>
      <c r="C156" s="74" t="s">
        <v>38</v>
      </c>
      <c r="D156" s="72"/>
      <c r="E156" s="73"/>
      <c r="F156" s="15" t="s">
        <v>26</v>
      </c>
      <c r="G156" s="16"/>
      <c r="H156" s="18"/>
      <c r="I156" s="20">
        <f>G156*H156</f>
        <v>0</v>
      </c>
    </row>
    <row r="157" spans="1:9" ht="15.75" customHeight="1" x14ac:dyDescent="0.2">
      <c r="A157" s="44">
        <v>17.2</v>
      </c>
      <c r="B157" s="7"/>
      <c r="C157" s="82" t="s">
        <v>291</v>
      </c>
      <c r="D157" s="72"/>
      <c r="E157" s="73"/>
      <c r="F157" s="8"/>
      <c r="G157" s="9"/>
      <c r="H157" s="11"/>
      <c r="I157" s="12">
        <f>+SUM(I158:I178)</f>
        <v>0</v>
      </c>
    </row>
    <row r="158" spans="1:9" ht="48.75" customHeight="1" x14ac:dyDescent="0.2">
      <c r="A158" s="47">
        <v>42767</v>
      </c>
      <c r="B158" s="14"/>
      <c r="C158" s="74" t="s">
        <v>292</v>
      </c>
      <c r="D158" s="72"/>
      <c r="E158" s="73"/>
      <c r="F158" s="15" t="s">
        <v>7</v>
      </c>
      <c r="G158" s="16"/>
      <c r="H158" s="18"/>
      <c r="I158" s="20">
        <f>G158*H158</f>
        <v>0</v>
      </c>
    </row>
    <row r="159" spans="1:9" ht="49.5" customHeight="1" x14ac:dyDescent="0.2">
      <c r="A159" s="47">
        <v>42768</v>
      </c>
      <c r="B159" s="14"/>
      <c r="C159" s="74" t="s">
        <v>293</v>
      </c>
      <c r="D159" s="72"/>
      <c r="E159" s="73"/>
      <c r="F159" s="15" t="s">
        <v>7</v>
      </c>
      <c r="G159" s="16"/>
      <c r="H159" s="18"/>
      <c r="I159" s="20">
        <f>G159*H159</f>
        <v>0</v>
      </c>
    </row>
    <row r="160" spans="1:9" ht="59.25" customHeight="1" x14ac:dyDescent="0.2">
      <c r="A160" s="47">
        <v>42769</v>
      </c>
      <c r="B160" s="14"/>
      <c r="C160" s="74" t="s">
        <v>294</v>
      </c>
      <c r="D160" s="72"/>
      <c r="E160" s="73"/>
      <c r="F160" s="15" t="s">
        <v>7</v>
      </c>
      <c r="G160" s="16"/>
      <c r="H160" s="18"/>
      <c r="I160" s="20">
        <f>G160*H160</f>
        <v>0</v>
      </c>
    </row>
    <row r="161" spans="1:9" ht="38.25" customHeight="1" x14ac:dyDescent="0.2">
      <c r="A161" s="47">
        <v>42770</v>
      </c>
      <c r="B161" s="14"/>
      <c r="C161" s="74" t="s">
        <v>295</v>
      </c>
      <c r="D161" s="72"/>
      <c r="E161" s="73"/>
      <c r="F161" s="15" t="s">
        <v>7</v>
      </c>
      <c r="G161" s="16"/>
      <c r="H161" s="18"/>
      <c r="I161" s="20">
        <f>G161*H161</f>
        <v>0</v>
      </c>
    </row>
    <row r="162" spans="1:9" ht="15.75" customHeight="1" x14ac:dyDescent="0.2">
      <c r="A162" s="47">
        <v>42771</v>
      </c>
      <c r="B162" s="14"/>
      <c r="C162" s="74" t="s">
        <v>296</v>
      </c>
      <c r="D162" s="72"/>
      <c r="E162" s="73"/>
      <c r="F162" s="15" t="s">
        <v>7</v>
      </c>
      <c r="G162" s="16"/>
      <c r="H162" s="18"/>
      <c r="I162" s="20">
        <f>G162*H162</f>
        <v>0</v>
      </c>
    </row>
    <row r="163" spans="1:9" ht="35.25" customHeight="1" x14ac:dyDescent="0.2">
      <c r="A163" s="47">
        <v>42772</v>
      </c>
      <c r="B163" s="14"/>
      <c r="C163" s="74" t="s">
        <v>297</v>
      </c>
      <c r="D163" s="72"/>
      <c r="E163" s="73"/>
      <c r="F163" s="15" t="s">
        <v>7</v>
      </c>
      <c r="G163" s="16"/>
      <c r="H163" s="18"/>
      <c r="I163" s="20">
        <f>G163*H163</f>
        <v>0</v>
      </c>
    </row>
    <row r="164" spans="1:9" ht="37.5" customHeight="1" x14ac:dyDescent="0.2">
      <c r="A164" s="47">
        <v>42773</v>
      </c>
      <c r="B164" s="14"/>
      <c r="C164" s="74" t="s">
        <v>298</v>
      </c>
      <c r="D164" s="72"/>
      <c r="E164" s="73"/>
      <c r="F164" s="15" t="s">
        <v>7</v>
      </c>
      <c r="G164" s="16"/>
      <c r="H164" s="18"/>
      <c r="I164" s="20">
        <f>G164*H164</f>
        <v>0</v>
      </c>
    </row>
    <row r="165" spans="1:9" ht="36" customHeight="1" x14ac:dyDescent="0.2">
      <c r="A165" s="47">
        <v>42774</v>
      </c>
      <c r="B165" s="14"/>
      <c r="C165" s="74" t="s">
        <v>299</v>
      </c>
      <c r="D165" s="72"/>
      <c r="E165" s="73"/>
      <c r="F165" s="15" t="s">
        <v>7</v>
      </c>
      <c r="G165" s="16"/>
      <c r="H165" s="18"/>
      <c r="I165" s="20">
        <f>G165*H165</f>
        <v>0</v>
      </c>
    </row>
    <row r="166" spans="1:9" ht="37.5" customHeight="1" x14ac:dyDescent="0.2">
      <c r="A166" s="47">
        <v>42775</v>
      </c>
      <c r="B166" s="14"/>
      <c r="C166" s="74" t="s">
        <v>300</v>
      </c>
      <c r="D166" s="72"/>
      <c r="E166" s="73"/>
      <c r="F166" s="15" t="s">
        <v>43</v>
      </c>
      <c r="G166" s="16"/>
      <c r="H166" s="18"/>
      <c r="I166" s="20">
        <f>G166*H166</f>
        <v>0</v>
      </c>
    </row>
    <row r="167" spans="1:9" ht="15.75" customHeight="1" x14ac:dyDescent="0.2">
      <c r="A167" s="67">
        <v>40226</v>
      </c>
      <c r="B167" s="14"/>
      <c r="C167" s="74" t="s">
        <v>301</v>
      </c>
      <c r="D167" s="72"/>
      <c r="E167" s="73"/>
      <c r="F167" s="15" t="s">
        <v>7</v>
      </c>
      <c r="G167" s="16"/>
      <c r="H167" s="18"/>
      <c r="I167" s="20">
        <f>G167*H167</f>
        <v>0</v>
      </c>
    </row>
    <row r="168" spans="1:9" ht="15.75" customHeight="1" x14ac:dyDescent="0.2">
      <c r="A168" s="67">
        <v>40591</v>
      </c>
      <c r="B168" s="14"/>
      <c r="C168" s="74" t="s">
        <v>302</v>
      </c>
      <c r="D168" s="72"/>
      <c r="E168" s="73"/>
      <c r="F168" s="15" t="s">
        <v>7</v>
      </c>
      <c r="G168" s="16"/>
      <c r="H168" s="18"/>
      <c r="I168" s="20">
        <f>G168*H168</f>
        <v>0</v>
      </c>
    </row>
    <row r="169" spans="1:9" ht="15.75" customHeight="1" x14ac:dyDescent="0.2">
      <c r="A169" s="67">
        <v>40956</v>
      </c>
      <c r="B169" s="14"/>
      <c r="C169" s="74" t="s">
        <v>303</v>
      </c>
      <c r="D169" s="72"/>
      <c r="E169" s="73"/>
      <c r="F169" s="15" t="s">
        <v>7</v>
      </c>
      <c r="G169" s="16"/>
      <c r="H169" s="18"/>
      <c r="I169" s="20">
        <f>G169*H169</f>
        <v>0</v>
      </c>
    </row>
    <row r="170" spans="1:9" ht="15.75" customHeight="1" x14ac:dyDescent="0.2">
      <c r="A170" s="67">
        <v>41322</v>
      </c>
      <c r="B170" s="14"/>
      <c r="C170" s="74" t="s">
        <v>304</v>
      </c>
      <c r="D170" s="72"/>
      <c r="E170" s="73"/>
      <c r="F170" s="15" t="s">
        <v>252</v>
      </c>
      <c r="G170" s="16"/>
      <c r="H170" s="18"/>
      <c r="I170" s="20">
        <f>G170*H170</f>
        <v>0</v>
      </c>
    </row>
    <row r="171" spans="1:9" ht="15.75" customHeight="1" x14ac:dyDescent="0.2">
      <c r="A171" s="67">
        <v>41687</v>
      </c>
      <c r="B171" s="14"/>
      <c r="C171" s="74" t="s">
        <v>305</v>
      </c>
      <c r="D171" s="72"/>
      <c r="E171" s="73"/>
      <c r="F171" s="15" t="s">
        <v>252</v>
      </c>
      <c r="G171" s="16"/>
      <c r="H171" s="18"/>
      <c r="I171" s="20">
        <f>G171*H171</f>
        <v>0</v>
      </c>
    </row>
    <row r="172" spans="1:9" ht="35.25" customHeight="1" x14ac:dyDescent="0.2">
      <c r="A172" s="67">
        <v>42052</v>
      </c>
      <c r="B172" s="14"/>
      <c r="C172" s="74" t="s">
        <v>306</v>
      </c>
      <c r="D172" s="72"/>
      <c r="E172" s="73"/>
      <c r="F172" s="15" t="s">
        <v>252</v>
      </c>
      <c r="G172" s="16"/>
      <c r="H172" s="18"/>
      <c r="I172" s="20">
        <f>G172*H172</f>
        <v>0</v>
      </c>
    </row>
    <row r="173" spans="1:9" ht="31.5" customHeight="1" x14ac:dyDescent="0.2">
      <c r="A173" s="67">
        <v>42417</v>
      </c>
      <c r="B173" s="14"/>
      <c r="C173" s="74" t="s">
        <v>307</v>
      </c>
      <c r="D173" s="72"/>
      <c r="E173" s="73"/>
      <c r="F173" s="15" t="s">
        <v>252</v>
      </c>
      <c r="G173" s="16"/>
      <c r="H173" s="18"/>
      <c r="I173" s="20">
        <f>G173*H173</f>
        <v>0</v>
      </c>
    </row>
    <row r="174" spans="1:9" ht="50.25" customHeight="1" x14ac:dyDescent="0.2">
      <c r="A174" s="67">
        <v>42783</v>
      </c>
      <c r="B174" s="14"/>
      <c r="C174" s="74" t="s">
        <v>308</v>
      </c>
      <c r="D174" s="72"/>
      <c r="E174" s="73"/>
      <c r="F174" s="15" t="s">
        <v>43</v>
      </c>
      <c r="G174" s="16"/>
      <c r="H174" s="18"/>
      <c r="I174" s="20">
        <f>G174*H174</f>
        <v>0</v>
      </c>
    </row>
    <row r="175" spans="1:9" ht="21.75" customHeight="1" x14ac:dyDescent="0.2">
      <c r="A175" s="67">
        <v>43148</v>
      </c>
      <c r="B175" s="14"/>
      <c r="C175" s="74" t="s">
        <v>309</v>
      </c>
      <c r="D175" s="72"/>
      <c r="E175" s="73"/>
      <c r="F175" s="15" t="s">
        <v>7</v>
      </c>
      <c r="G175" s="16"/>
      <c r="H175" s="18"/>
      <c r="I175" s="20">
        <f>G175*H175</f>
        <v>0</v>
      </c>
    </row>
    <row r="176" spans="1:9" ht="33" customHeight="1" x14ac:dyDescent="0.2">
      <c r="A176" s="67">
        <v>43513</v>
      </c>
      <c r="B176" s="14"/>
      <c r="C176" s="74" t="s">
        <v>310</v>
      </c>
      <c r="D176" s="72"/>
      <c r="E176" s="73"/>
      <c r="F176" s="15" t="s">
        <v>7</v>
      </c>
      <c r="G176" s="16"/>
      <c r="H176" s="18"/>
      <c r="I176" s="20">
        <f>G176*H176</f>
        <v>0</v>
      </c>
    </row>
    <row r="177" spans="1:9" ht="61.5" customHeight="1" x14ac:dyDescent="0.2">
      <c r="A177" s="67">
        <v>43878</v>
      </c>
      <c r="B177" s="14"/>
      <c r="C177" s="74" t="s">
        <v>311</v>
      </c>
      <c r="D177" s="72"/>
      <c r="E177" s="73"/>
      <c r="F177" s="15" t="s">
        <v>7</v>
      </c>
      <c r="G177" s="16"/>
      <c r="H177" s="18"/>
      <c r="I177" s="20">
        <f>G177*H177</f>
        <v>0</v>
      </c>
    </row>
    <row r="178" spans="1:9" ht="48" customHeight="1" x14ac:dyDescent="0.2">
      <c r="A178" s="67">
        <v>44244</v>
      </c>
      <c r="B178" s="14"/>
      <c r="C178" s="74" t="s">
        <v>312</v>
      </c>
      <c r="D178" s="72"/>
      <c r="E178" s="73"/>
      <c r="F178" s="15" t="s">
        <v>7</v>
      </c>
      <c r="G178" s="16"/>
      <c r="H178" s="18"/>
      <c r="I178" s="20">
        <f>G178*H178</f>
        <v>0</v>
      </c>
    </row>
    <row r="179" spans="1:9" ht="15.75" customHeight="1" x14ac:dyDescent="0.2">
      <c r="A179" s="44">
        <v>17.3</v>
      </c>
      <c r="B179" s="7"/>
      <c r="C179" s="82" t="s">
        <v>313</v>
      </c>
      <c r="D179" s="72"/>
      <c r="E179" s="73"/>
      <c r="F179" s="8"/>
      <c r="G179" s="9"/>
      <c r="H179" s="11"/>
      <c r="I179" s="12">
        <f>+SUM(I180:I183)</f>
        <v>0</v>
      </c>
    </row>
    <row r="180" spans="1:9" ht="15.75" customHeight="1" x14ac:dyDescent="0.2">
      <c r="A180" s="47">
        <v>42795</v>
      </c>
      <c r="B180" s="14"/>
      <c r="C180" s="74" t="s">
        <v>314</v>
      </c>
      <c r="D180" s="72"/>
      <c r="E180" s="73"/>
      <c r="F180" s="15" t="s">
        <v>7</v>
      </c>
      <c r="G180" s="16"/>
      <c r="H180" s="18"/>
      <c r="I180" s="20">
        <f>G180*H180</f>
        <v>0</v>
      </c>
    </row>
    <row r="181" spans="1:9" ht="15.75" customHeight="1" x14ac:dyDescent="0.2">
      <c r="A181" s="47">
        <v>42796</v>
      </c>
      <c r="B181" s="14"/>
      <c r="C181" s="74" t="s">
        <v>315</v>
      </c>
      <c r="D181" s="72"/>
      <c r="E181" s="73"/>
      <c r="F181" s="15" t="s">
        <v>7</v>
      </c>
      <c r="G181" s="16"/>
      <c r="H181" s="18"/>
      <c r="I181" s="20">
        <f>G181*H181</f>
        <v>0</v>
      </c>
    </row>
    <row r="182" spans="1:9" ht="15.75" customHeight="1" x14ac:dyDescent="0.2">
      <c r="A182" s="47">
        <v>42797</v>
      </c>
      <c r="B182" s="14"/>
      <c r="C182" s="74" t="s">
        <v>316</v>
      </c>
      <c r="D182" s="72"/>
      <c r="E182" s="73"/>
      <c r="F182" s="15" t="s">
        <v>7</v>
      </c>
      <c r="G182" s="16"/>
      <c r="H182" s="18"/>
      <c r="I182" s="20">
        <f>G182*H182</f>
        <v>0</v>
      </c>
    </row>
    <row r="183" spans="1:9" ht="15.75" customHeight="1" x14ac:dyDescent="0.2">
      <c r="A183" s="47">
        <v>42798</v>
      </c>
      <c r="B183" s="14"/>
      <c r="C183" s="74" t="s">
        <v>317</v>
      </c>
      <c r="D183" s="72"/>
      <c r="E183" s="73"/>
      <c r="F183" s="15" t="s">
        <v>7</v>
      </c>
      <c r="G183" s="16"/>
      <c r="H183" s="18"/>
      <c r="I183" s="20">
        <f>G183*H183</f>
        <v>0</v>
      </c>
    </row>
    <row r="184" spans="1:9" ht="15.75" customHeight="1" x14ac:dyDescent="0.2">
      <c r="A184" s="44">
        <v>17.399999999999999</v>
      </c>
      <c r="B184" s="7"/>
      <c r="C184" s="82" t="s">
        <v>318</v>
      </c>
      <c r="D184" s="72"/>
      <c r="E184" s="73"/>
      <c r="F184" s="8"/>
      <c r="G184" s="9"/>
      <c r="H184" s="11"/>
      <c r="I184" s="12">
        <f>+SUM(I185:I196)</f>
        <v>0</v>
      </c>
    </row>
    <row r="185" spans="1:9" ht="33.75" customHeight="1" x14ac:dyDescent="0.2">
      <c r="A185" s="47">
        <v>42826</v>
      </c>
      <c r="B185" s="14"/>
      <c r="C185" s="74" t="s">
        <v>319</v>
      </c>
      <c r="D185" s="72"/>
      <c r="E185" s="73"/>
      <c r="F185" s="15" t="s">
        <v>7</v>
      </c>
      <c r="G185" s="16"/>
      <c r="H185" s="18"/>
      <c r="I185" s="20">
        <f>G185*H185</f>
        <v>0</v>
      </c>
    </row>
    <row r="186" spans="1:9" ht="15.75" customHeight="1" x14ac:dyDescent="0.2">
      <c r="A186" s="47">
        <v>42827</v>
      </c>
      <c r="B186" s="14"/>
      <c r="C186" s="74" t="s">
        <v>320</v>
      </c>
      <c r="D186" s="72"/>
      <c r="E186" s="73"/>
      <c r="F186" s="15" t="s">
        <v>7</v>
      </c>
      <c r="G186" s="16"/>
      <c r="H186" s="18"/>
      <c r="I186" s="20">
        <f>G186*H186</f>
        <v>0</v>
      </c>
    </row>
    <row r="187" spans="1:9" ht="15.75" customHeight="1" x14ac:dyDescent="0.2">
      <c r="A187" s="47">
        <v>42828</v>
      </c>
      <c r="B187" s="14"/>
      <c r="C187" s="74" t="s">
        <v>321</v>
      </c>
      <c r="D187" s="72"/>
      <c r="E187" s="73"/>
      <c r="F187" s="15" t="s">
        <v>43</v>
      </c>
      <c r="G187" s="16"/>
      <c r="H187" s="18"/>
      <c r="I187" s="20">
        <f>G187*H187</f>
        <v>0</v>
      </c>
    </row>
    <row r="188" spans="1:9" ht="15.75" customHeight="1" x14ac:dyDescent="0.2">
      <c r="A188" s="47">
        <v>42829</v>
      </c>
      <c r="B188" s="14"/>
      <c r="C188" s="74" t="s">
        <v>322</v>
      </c>
      <c r="D188" s="72"/>
      <c r="E188" s="73"/>
      <c r="F188" s="15" t="s">
        <v>7</v>
      </c>
      <c r="G188" s="16"/>
      <c r="H188" s="18"/>
      <c r="I188" s="20">
        <f>G188*H188</f>
        <v>0</v>
      </c>
    </row>
    <row r="189" spans="1:9" ht="15.75" customHeight="1" x14ac:dyDescent="0.2">
      <c r="A189" s="47">
        <v>42830</v>
      </c>
      <c r="B189" s="14"/>
      <c r="C189" s="74" t="s">
        <v>323</v>
      </c>
      <c r="D189" s="72"/>
      <c r="E189" s="73"/>
      <c r="F189" s="15" t="s">
        <v>7</v>
      </c>
      <c r="G189" s="16"/>
      <c r="H189" s="18"/>
      <c r="I189" s="20">
        <f>G189*H189</f>
        <v>0</v>
      </c>
    </row>
    <row r="190" spans="1:9" ht="15.75" customHeight="1" x14ac:dyDescent="0.2">
      <c r="A190" s="47">
        <v>42831</v>
      </c>
      <c r="B190" s="14"/>
      <c r="C190" s="74" t="s">
        <v>317</v>
      </c>
      <c r="D190" s="72"/>
      <c r="E190" s="73"/>
      <c r="F190" s="15" t="s">
        <v>7</v>
      </c>
      <c r="G190" s="16"/>
      <c r="H190" s="18"/>
      <c r="I190" s="20">
        <f>G190*H190</f>
        <v>0</v>
      </c>
    </row>
    <row r="191" spans="1:9" ht="15.75" customHeight="1" x14ac:dyDescent="0.2">
      <c r="A191" s="47">
        <v>42832</v>
      </c>
      <c r="B191" s="14"/>
      <c r="C191" s="74" t="s">
        <v>324</v>
      </c>
      <c r="D191" s="72"/>
      <c r="E191" s="73"/>
      <c r="F191" s="15" t="s">
        <v>7</v>
      </c>
      <c r="G191" s="16"/>
      <c r="H191" s="18"/>
      <c r="I191" s="20">
        <f>G191*H191</f>
        <v>0</v>
      </c>
    </row>
    <row r="192" spans="1:9" ht="45.75" customHeight="1" x14ac:dyDescent="0.2">
      <c r="A192" s="47">
        <v>42833</v>
      </c>
      <c r="B192" s="14"/>
      <c r="C192" s="74" t="s">
        <v>325</v>
      </c>
      <c r="D192" s="72"/>
      <c r="E192" s="73"/>
      <c r="F192" s="15" t="s">
        <v>7</v>
      </c>
      <c r="G192" s="16"/>
      <c r="H192" s="18"/>
      <c r="I192" s="20">
        <f>G192*H192</f>
        <v>0</v>
      </c>
    </row>
    <row r="193" spans="1:9" ht="15.75" customHeight="1" x14ac:dyDescent="0.2">
      <c r="A193" s="47">
        <v>42834</v>
      </c>
      <c r="B193" s="14"/>
      <c r="C193" s="74" t="s">
        <v>326</v>
      </c>
      <c r="D193" s="72"/>
      <c r="E193" s="73"/>
      <c r="F193" s="15" t="s">
        <v>7</v>
      </c>
      <c r="G193" s="16"/>
      <c r="H193" s="18"/>
      <c r="I193" s="20">
        <f>G193*H193</f>
        <v>0</v>
      </c>
    </row>
    <row r="194" spans="1:9" ht="15.75" customHeight="1" x14ac:dyDescent="0.2">
      <c r="A194" s="67">
        <v>40285</v>
      </c>
      <c r="B194" s="14"/>
      <c r="C194" s="74" t="s">
        <v>327</v>
      </c>
      <c r="D194" s="72"/>
      <c r="E194" s="73"/>
      <c r="F194" s="15" t="s">
        <v>7</v>
      </c>
      <c r="G194" s="16"/>
      <c r="H194" s="18"/>
      <c r="I194" s="20">
        <f>G194*H194</f>
        <v>0</v>
      </c>
    </row>
    <row r="195" spans="1:9" ht="15.75" customHeight="1" x14ac:dyDescent="0.2">
      <c r="A195" s="67">
        <v>40650</v>
      </c>
      <c r="B195" s="14"/>
      <c r="C195" s="74" t="s">
        <v>328</v>
      </c>
      <c r="D195" s="72"/>
      <c r="E195" s="73"/>
      <c r="F195" s="15" t="s">
        <v>7</v>
      </c>
      <c r="G195" s="16"/>
      <c r="H195" s="18"/>
      <c r="I195" s="20">
        <f>G195*H195</f>
        <v>0</v>
      </c>
    </row>
    <row r="196" spans="1:9" ht="15.75" customHeight="1" x14ac:dyDescent="0.2">
      <c r="A196" s="67">
        <v>41016</v>
      </c>
      <c r="B196" s="14"/>
      <c r="C196" s="74" t="s">
        <v>329</v>
      </c>
      <c r="D196" s="72"/>
      <c r="E196" s="73"/>
      <c r="F196" s="15" t="s">
        <v>7</v>
      </c>
      <c r="G196" s="16"/>
      <c r="H196" s="18"/>
      <c r="I196" s="20">
        <f>G196*H196</f>
        <v>0</v>
      </c>
    </row>
    <row r="197" spans="1:9" ht="15.75" customHeight="1" x14ac:dyDescent="0.2">
      <c r="A197" s="44">
        <v>17.5</v>
      </c>
      <c r="B197" s="7"/>
      <c r="C197" s="82" t="s">
        <v>330</v>
      </c>
      <c r="D197" s="72"/>
      <c r="E197" s="73"/>
      <c r="F197" s="8"/>
      <c r="G197" s="9"/>
      <c r="H197" s="11"/>
      <c r="I197" s="12">
        <f>+SUM(I198:I207)</f>
        <v>0</v>
      </c>
    </row>
    <row r="198" spans="1:9" ht="15.75" customHeight="1" x14ac:dyDescent="0.2">
      <c r="A198" s="47">
        <v>42856</v>
      </c>
      <c r="B198" s="14"/>
      <c r="C198" s="74" t="s">
        <v>331</v>
      </c>
      <c r="D198" s="72"/>
      <c r="E198" s="73"/>
      <c r="F198" s="15" t="s">
        <v>43</v>
      </c>
      <c r="G198" s="16"/>
      <c r="H198" s="18"/>
      <c r="I198" s="20">
        <f>G198*H198</f>
        <v>0</v>
      </c>
    </row>
    <row r="199" spans="1:9" ht="15.75" customHeight="1" x14ac:dyDescent="0.2">
      <c r="A199" s="47">
        <v>42857</v>
      </c>
      <c r="B199" s="14"/>
      <c r="C199" s="74" t="s">
        <v>332</v>
      </c>
      <c r="D199" s="72"/>
      <c r="E199" s="73"/>
      <c r="F199" s="15" t="s">
        <v>43</v>
      </c>
      <c r="G199" s="16"/>
      <c r="H199" s="18"/>
      <c r="I199" s="20">
        <f>G199*H199</f>
        <v>0</v>
      </c>
    </row>
    <row r="200" spans="1:9" ht="15.75" customHeight="1" x14ac:dyDescent="0.2">
      <c r="A200" s="47">
        <v>42858</v>
      </c>
      <c r="B200" s="14"/>
      <c r="C200" s="74" t="s">
        <v>333</v>
      </c>
      <c r="D200" s="72"/>
      <c r="E200" s="73"/>
      <c r="F200" s="15" t="s">
        <v>43</v>
      </c>
      <c r="G200" s="16"/>
      <c r="H200" s="18"/>
      <c r="I200" s="20">
        <f>G200*H200</f>
        <v>0</v>
      </c>
    </row>
    <row r="201" spans="1:9" ht="15.75" customHeight="1" x14ac:dyDescent="0.2">
      <c r="A201" s="47">
        <v>42859</v>
      </c>
      <c r="B201" s="14"/>
      <c r="C201" s="74" t="s">
        <v>334</v>
      </c>
      <c r="D201" s="72"/>
      <c r="E201" s="73"/>
      <c r="F201" s="15" t="s">
        <v>43</v>
      </c>
      <c r="G201" s="16"/>
      <c r="H201" s="18"/>
      <c r="I201" s="20">
        <f>G201*H201</f>
        <v>0</v>
      </c>
    </row>
    <row r="202" spans="1:9" ht="15.75" customHeight="1" x14ac:dyDescent="0.2">
      <c r="A202" s="47">
        <v>42860</v>
      </c>
      <c r="B202" s="14"/>
      <c r="C202" s="74" t="s">
        <v>335</v>
      </c>
      <c r="D202" s="72"/>
      <c r="E202" s="73"/>
      <c r="F202" s="15" t="s">
        <v>43</v>
      </c>
      <c r="G202" s="16"/>
      <c r="H202" s="18"/>
      <c r="I202" s="20">
        <f>G202*H202</f>
        <v>0</v>
      </c>
    </row>
    <row r="203" spans="1:9" ht="15.75" customHeight="1" x14ac:dyDescent="0.2">
      <c r="A203" s="47">
        <v>42861</v>
      </c>
      <c r="B203" s="14"/>
      <c r="C203" s="74" t="s">
        <v>336</v>
      </c>
      <c r="D203" s="72"/>
      <c r="E203" s="73"/>
      <c r="F203" s="15" t="s">
        <v>43</v>
      </c>
      <c r="G203" s="16"/>
      <c r="H203" s="18"/>
      <c r="I203" s="20">
        <f>G203*H203</f>
        <v>0</v>
      </c>
    </row>
    <row r="204" spans="1:9" ht="15.75" customHeight="1" x14ac:dyDescent="0.2">
      <c r="A204" s="47">
        <v>42862</v>
      </c>
      <c r="B204" s="14"/>
      <c r="C204" s="74" t="s">
        <v>337</v>
      </c>
      <c r="D204" s="72"/>
      <c r="E204" s="73"/>
      <c r="F204" s="15" t="s">
        <v>43</v>
      </c>
      <c r="G204" s="16"/>
      <c r="H204" s="18"/>
      <c r="I204" s="20">
        <f>G204*H204</f>
        <v>0</v>
      </c>
    </row>
    <row r="205" spans="1:9" ht="15.75" customHeight="1" x14ac:dyDescent="0.2">
      <c r="A205" s="47">
        <v>42863</v>
      </c>
      <c r="B205" s="14"/>
      <c r="C205" s="74" t="s">
        <v>338</v>
      </c>
      <c r="D205" s="72"/>
      <c r="E205" s="73"/>
      <c r="F205" s="15" t="s">
        <v>43</v>
      </c>
      <c r="G205" s="16"/>
      <c r="H205" s="18"/>
      <c r="I205" s="20">
        <f>G205*H205</f>
        <v>0</v>
      </c>
    </row>
    <row r="206" spans="1:9" ht="15.75" customHeight="1" x14ac:dyDescent="0.2">
      <c r="A206" s="47">
        <v>42864</v>
      </c>
      <c r="B206" s="14"/>
      <c r="C206" s="74" t="s">
        <v>339</v>
      </c>
      <c r="D206" s="72"/>
      <c r="E206" s="73"/>
      <c r="F206" s="15" t="s">
        <v>43</v>
      </c>
      <c r="G206" s="16"/>
      <c r="H206" s="18"/>
      <c r="I206" s="20">
        <f>G206*H206</f>
        <v>0</v>
      </c>
    </row>
    <row r="207" spans="1:9" ht="15.75" customHeight="1" x14ac:dyDescent="0.2">
      <c r="A207" s="67">
        <v>40315</v>
      </c>
      <c r="B207" s="14"/>
      <c r="C207" s="74" t="s">
        <v>340</v>
      </c>
      <c r="D207" s="72"/>
      <c r="E207" s="73"/>
      <c r="F207" s="15" t="s">
        <v>43</v>
      </c>
      <c r="G207" s="16"/>
      <c r="H207" s="18"/>
      <c r="I207" s="20">
        <f>G207*H207</f>
        <v>0</v>
      </c>
    </row>
    <row r="208" spans="1:9" ht="15.75" customHeight="1" x14ac:dyDescent="0.2">
      <c r="A208" s="44">
        <v>17.600000000000001</v>
      </c>
      <c r="B208" s="7"/>
      <c r="C208" s="82" t="s">
        <v>341</v>
      </c>
      <c r="D208" s="72"/>
      <c r="E208" s="73"/>
      <c r="F208" s="8"/>
      <c r="G208" s="9"/>
      <c r="H208" s="11"/>
      <c r="I208" s="12">
        <f>+SUM(I209:I219)</f>
        <v>0</v>
      </c>
    </row>
    <row r="209" spans="1:9" ht="15.75" customHeight="1" x14ac:dyDescent="0.2">
      <c r="A209" s="47">
        <v>42887</v>
      </c>
      <c r="B209" s="14"/>
      <c r="C209" s="74" t="s">
        <v>342</v>
      </c>
      <c r="D209" s="72"/>
      <c r="E209" s="73"/>
      <c r="F209" s="15" t="s">
        <v>7</v>
      </c>
      <c r="G209" s="16"/>
      <c r="H209" s="18"/>
      <c r="I209" s="20">
        <f>G209*H209</f>
        <v>0</v>
      </c>
    </row>
    <row r="210" spans="1:9" ht="15.75" customHeight="1" x14ac:dyDescent="0.2">
      <c r="A210" s="47">
        <v>42888</v>
      </c>
      <c r="B210" s="14"/>
      <c r="C210" s="74" t="s">
        <v>343</v>
      </c>
      <c r="D210" s="72"/>
      <c r="E210" s="73"/>
      <c r="F210" s="15" t="s">
        <v>7</v>
      </c>
      <c r="G210" s="16"/>
      <c r="H210" s="18"/>
      <c r="I210" s="20">
        <f>G210*H210</f>
        <v>0</v>
      </c>
    </row>
    <row r="211" spans="1:9" ht="15.75" customHeight="1" x14ac:dyDescent="0.2">
      <c r="A211" s="47">
        <v>42889</v>
      </c>
      <c r="B211" s="14"/>
      <c r="C211" s="74" t="s">
        <v>344</v>
      </c>
      <c r="D211" s="72"/>
      <c r="E211" s="73"/>
      <c r="F211" s="15" t="s">
        <v>7</v>
      </c>
      <c r="G211" s="16"/>
      <c r="H211" s="18"/>
      <c r="I211" s="20">
        <f>G211*H211</f>
        <v>0</v>
      </c>
    </row>
    <row r="212" spans="1:9" ht="15.75" customHeight="1" x14ac:dyDescent="0.2">
      <c r="A212" s="47">
        <v>42890</v>
      </c>
      <c r="B212" s="14"/>
      <c r="C212" s="74" t="s">
        <v>345</v>
      </c>
      <c r="D212" s="72"/>
      <c r="E212" s="73"/>
      <c r="F212" s="15" t="s">
        <v>7</v>
      </c>
      <c r="G212" s="16"/>
      <c r="H212" s="18"/>
      <c r="I212" s="20">
        <f>G212*H212</f>
        <v>0</v>
      </c>
    </row>
    <row r="213" spans="1:9" ht="15.75" customHeight="1" x14ac:dyDescent="0.2">
      <c r="A213" s="47">
        <v>42891</v>
      </c>
      <c r="B213" s="14"/>
      <c r="C213" s="74" t="s">
        <v>346</v>
      </c>
      <c r="D213" s="72"/>
      <c r="E213" s="73"/>
      <c r="F213" s="15" t="s">
        <v>7</v>
      </c>
      <c r="G213" s="16"/>
      <c r="H213" s="18"/>
      <c r="I213" s="20">
        <f>G213*H213</f>
        <v>0</v>
      </c>
    </row>
    <row r="214" spans="1:9" ht="15.75" customHeight="1" x14ac:dyDescent="0.2">
      <c r="A214" s="47">
        <v>42892</v>
      </c>
      <c r="B214" s="14"/>
      <c r="C214" s="74" t="s">
        <v>347</v>
      </c>
      <c r="D214" s="72"/>
      <c r="E214" s="73"/>
      <c r="F214" s="15" t="s">
        <v>7</v>
      </c>
      <c r="G214" s="16"/>
      <c r="H214" s="18"/>
      <c r="I214" s="20">
        <f>G214*H214</f>
        <v>0</v>
      </c>
    </row>
    <row r="215" spans="1:9" ht="15.75" customHeight="1" x14ac:dyDescent="0.2">
      <c r="A215" s="47">
        <v>42893</v>
      </c>
      <c r="B215" s="14"/>
      <c r="C215" s="74" t="s">
        <v>348</v>
      </c>
      <c r="D215" s="72"/>
      <c r="E215" s="73"/>
      <c r="F215" s="15" t="s">
        <v>43</v>
      </c>
      <c r="G215" s="16"/>
      <c r="H215" s="18"/>
      <c r="I215" s="20">
        <f>G215*H215</f>
        <v>0</v>
      </c>
    </row>
    <row r="216" spans="1:9" ht="15.75" customHeight="1" x14ac:dyDescent="0.2">
      <c r="A216" s="47">
        <v>42894</v>
      </c>
      <c r="B216" s="14"/>
      <c r="C216" s="74" t="s">
        <v>349</v>
      </c>
      <c r="D216" s="72"/>
      <c r="E216" s="73"/>
      <c r="F216" s="15" t="s">
        <v>43</v>
      </c>
      <c r="G216" s="16"/>
      <c r="H216" s="18"/>
      <c r="I216" s="20">
        <f>G216*H216</f>
        <v>0</v>
      </c>
    </row>
    <row r="217" spans="1:9" ht="15.75" customHeight="1" x14ac:dyDescent="0.2">
      <c r="A217" s="47">
        <v>42895</v>
      </c>
      <c r="B217" s="14"/>
      <c r="C217" s="74" t="s">
        <v>350</v>
      </c>
      <c r="D217" s="72"/>
      <c r="E217" s="73"/>
      <c r="F217" s="15" t="s">
        <v>7</v>
      </c>
      <c r="G217" s="16"/>
      <c r="H217" s="18"/>
      <c r="I217" s="20">
        <f>G217*H217</f>
        <v>0</v>
      </c>
    </row>
    <row r="218" spans="1:9" ht="15.75" customHeight="1" x14ac:dyDescent="0.2">
      <c r="A218" s="67">
        <v>40346</v>
      </c>
      <c r="B218" s="14"/>
      <c r="C218" s="74" t="s">
        <v>351</v>
      </c>
      <c r="D218" s="72"/>
      <c r="E218" s="73"/>
      <c r="F218" s="15" t="s">
        <v>7</v>
      </c>
      <c r="G218" s="16"/>
      <c r="H218" s="18"/>
      <c r="I218" s="20">
        <f>G218*H218</f>
        <v>0</v>
      </c>
    </row>
    <row r="219" spans="1:9" ht="15.75" customHeight="1" x14ac:dyDescent="0.2">
      <c r="A219" s="67">
        <v>40711</v>
      </c>
      <c r="B219" s="14"/>
      <c r="C219" s="74" t="s">
        <v>352</v>
      </c>
      <c r="D219" s="72"/>
      <c r="E219" s="73"/>
      <c r="F219" s="15" t="s">
        <v>43</v>
      </c>
      <c r="G219" s="16"/>
      <c r="H219" s="18"/>
      <c r="I219" s="20">
        <f>G219*H219</f>
        <v>0</v>
      </c>
    </row>
    <row r="220" spans="1:9" ht="35.25" customHeight="1" x14ac:dyDescent="0.2">
      <c r="A220" s="6">
        <v>22</v>
      </c>
      <c r="B220" s="7"/>
      <c r="C220" s="82" t="s">
        <v>125</v>
      </c>
      <c r="D220" s="72"/>
      <c r="E220" s="73"/>
      <c r="F220" s="8"/>
      <c r="G220" s="9"/>
      <c r="H220" s="11"/>
      <c r="I220" s="43"/>
    </row>
    <row r="221" spans="1:9" ht="15.75" customHeight="1" x14ac:dyDescent="0.2">
      <c r="A221" s="44">
        <v>22.1</v>
      </c>
      <c r="B221" s="7"/>
      <c r="C221" s="82" t="s">
        <v>126</v>
      </c>
      <c r="D221" s="72"/>
      <c r="E221" s="73"/>
      <c r="F221" s="8"/>
      <c r="G221" s="9"/>
      <c r="H221" s="11"/>
      <c r="I221" s="12">
        <f>+SUM(I222)</f>
        <v>0</v>
      </c>
    </row>
    <row r="222" spans="1:9" ht="15.75" customHeight="1" x14ac:dyDescent="0.2">
      <c r="A222" s="47">
        <v>44562</v>
      </c>
      <c r="B222" s="14"/>
      <c r="C222" s="74" t="s">
        <v>127</v>
      </c>
      <c r="D222" s="72"/>
      <c r="E222" s="73"/>
      <c r="F222" s="15" t="s">
        <v>43</v>
      </c>
      <c r="G222" s="16">
        <v>188.64999999999998</v>
      </c>
      <c r="H222" s="18"/>
      <c r="I222" s="20">
        <f>G222*H222</f>
        <v>0</v>
      </c>
    </row>
    <row r="223" spans="1:9" ht="15.75" customHeight="1" x14ac:dyDescent="0.2">
      <c r="A223" s="44">
        <v>22.2</v>
      </c>
      <c r="B223" s="7"/>
      <c r="C223" s="82" t="s">
        <v>128</v>
      </c>
      <c r="D223" s="72"/>
      <c r="E223" s="73"/>
      <c r="F223" s="8"/>
      <c r="G223" s="9"/>
      <c r="H223" s="11"/>
      <c r="I223" s="12">
        <f>+SUM(I224:I225)</f>
        <v>0</v>
      </c>
    </row>
    <row r="224" spans="1:9" ht="15.75" customHeight="1" x14ac:dyDescent="0.2">
      <c r="A224" s="47">
        <v>44593</v>
      </c>
      <c r="B224" s="14"/>
      <c r="C224" s="74" t="s">
        <v>25</v>
      </c>
      <c r="D224" s="72"/>
      <c r="E224" s="73"/>
      <c r="F224" s="15" t="s">
        <v>26</v>
      </c>
      <c r="G224" s="16">
        <v>274.26</v>
      </c>
      <c r="H224" s="18"/>
      <c r="I224" s="20">
        <f>G224*H224</f>
        <v>0</v>
      </c>
    </row>
    <row r="225" spans="1:9" ht="32.25" customHeight="1" x14ac:dyDescent="0.2">
      <c r="A225" s="47">
        <v>44594</v>
      </c>
      <c r="B225" s="14"/>
      <c r="C225" s="74" t="s">
        <v>38</v>
      </c>
      <c r="D225" s="72"/>
      <c r="E225" s="73"/>
      <c r="F225" s="15" t="s">
        <v>26</v>
      </c>
      <c r="G225" s="16">
        <v>355.23</v>
      </c>
      <c r="H225" s="18"/>
      <c r="I225" s="20">
        <f>G225*H225</f>
        <v>0</v>
      </c>
    </row>
    <row r="226" spans="1:9" ht="15.75" customHeight="1" x14ac:dyDescent="0.2">
      <c r="A226" s="44">
        <v>22.3</v>
      </c>
      <c r="B226" s="7"/>
      <c r="C226" s="82" t="s">
        <v>129</v>
      </c>
      <c r="D226" s="72"/>
      <c r="E226" s="73"/>
      <c r="F226" s="8"/>
      <c r="G226" s="9"/>
      <c r="H226" s="11"/>
      <c r="I226" s="12">
        <f>+SUM(I227:I233)</f>
        <v>0</v>
      </c>
    </row>
    <row r="227" spans="1:9" ht="15.75" customHeight="1" x14ac:dyDescent="0.2">
      <c r="A227" s="47">
        <v>44621</v>
      </c>
      <c r="B227" s="14"/>
      <c r="C227" s="74" t="s">
        <v>100</v>
      </c>
      <c r="D227" s="72"/>
      <c r="E227" s="73"/>
      <c r="F227" s="15" t="s">
        <v>23</v>
      </c>
      <c r="G227" s="16">
        <v>85.51</v>
      </c>
      <c r="H227" s="18"/>
      <c r="I227" s="20">
        <f>G227*H227</f>
        <v>0</v>
      </c>
    </row>
    <row r="228" spans="1:9" ht="15.75" customHeight="1" x14ac:dyDescent="0.2">
      <c r="A228" s="47">
        <v>44622</v>
      </c>
      <c r="B228" s="14"/>
      <c r="C228" s="74" t="s">
        <v>130</v>
      </c>
      <c r="D228" s="72"/>
      <c r="E228" s="73"/>
      <c r="F228" s="15" t="s">
        <v>26</v>
      </c>
      <c r="G228" s="16">
        <v>69.69</v>
      </c>
      <c r="H228" s="18"/>
      <c r="I228" s="20">
        <f>G228*H228</f>
        <v>0</v>
      </c>
    </row>
    <row r="229" spans="1:9" ht="15.75" customHeight="1" x14ac:dyDescent="0.2">
      <c r="A229" s="47">
        <v>44623</v>
      </c>
      <c r="B229" s="14"/>
      <c r="C229" s="74" t="s">
        <v>118</v>
      </c>
      <c r="D229" s="72"/>
      <c r="E229" s="73"/>
      <c r="F229" s="15" t="s">
        <v>119</v>
      </c>
      <c r="G229" s="16">
        <v>4239</v>
      </c>
      <c r="H229" s="18"/>
      <c r="I229" s="20">
        <f>G229*H229</f>
        <v>0</v>
      </c>
    </row>
    <row r="230" spans="1:9" ht="15.75" customHeight="1" x14ac:dyDescent="0.2">
      <c r="A230" s="47">
        <v>44624</v>
      </c>
      <c r="B230" s="14"/>
      <c r="C230" s="74" t="s">
        <v>131</v>
      </c>
      <c r="D230" s="72"/>
      <c r="E230" s="73"/>
      <c r="F230" s="15" t="s">
        <v>26</v>
      </c>
      <c r="G230" s="16">
        <v>7.4500000000000028</v>
      </c>
      <c r="H230" s="18"/>
      <c r="I230" s="20">
        <f>G230*H230</f>
        <v>0</v>
      </c>
    </row>
    <row r="231" spans="1:9" ht="15.75" customHeight="1" x14ac:dyDescent="0.2">
      <c r="A231" s="47">
        <v>44625</v>
      </c>
      <c r="B231" s="14"/>
      <c r="C231" s="74" t="s">
        <v>118</v>
      </c>
      <c r="D231" s="72"/>
      <c r="E231" s="73"/>
      <c r="F231" s="15" t="s">
        <v>119</v>
      </c>
      <c r="G231" s="16">
        <v>2965.2699999999995</v>
      </c>
      <c r="H231" s="18"/>
      <c r="I231" s="20">
        <f>G231*H231</f>
        <v>0</v>
      </c>
    </row>
    <row r="232" spans="1:9" ht="15.75" customHeight="1" x14ac:dyDescent="0.2">
      <c r="A232" s="47">
        <v>44626</v>
      </c>
      <c r="B232" s="14"/>
      <c r="C232" s="74" t="s">
        <v>132</v>
      </c>
      <c r="D232" s="72"/>
      <c r="E232" s="73"/>
      <c r="F232" s="15" t="s">
        <v>26</v>
      </c>
      <c r="G232" s="16">
        <v>4.8</v>
      </c>
      <c r="H232" s="18"/>
      <c r="I232" s="20">
        <f>G232*H232</f>
        <v>0</v>
      </c>
    </row>
    <row r="233" spans="1:9" ht="15.75" customHeight="1" x14ac:dyDescent="0.2">
      <c r="A233" s="47">
        <v>44627</v>
      </c>
      <c r="B233" s="14"/>
      <c r="C233" s="74" t="s">
        <v>118</v>
      </c>
      <c r="D233" s="72"/>
      <c r="E233" s="73"/>
      <c r="F233" s="15" t="s">
        <v>119</v>
      </c>
      <c r="G233" s="16">
        <v>387</v>
      </c>
      <c r="H233" s="18"/>
      <c r="I233" s="20">
        <f>G233*H233</f>
        <v>0</v>
      </c>
    </row>
    <row r="234" spans="1:9" ht="15.75" customHeight="1" x14ac:dyDescent="0.2">
      <c r="A234" s="44">
        <v>22.4</v>
      </c>
      <c r="B234" s="7"/>
      <c r="C234" s="82" t="s">
        <v>133</v>
      </c>
      <c r="D234" s="72"/>
      <c r="E234" s="73"/>
      <c r="F234" s="8"/>
      <c r="G234" s="9"/>
      <c r="H234" s="11"/>
      <c r="I234" s="12">
        <f>+SUM(I235:I237)</f>
        <v>0</v>
      </c>
    </row>
    <row r="235" spans="1:9" ht="33" customHeight="1" x14ac:dyDescent="0.2">
      <c r="A235" s="47">
        <v>44652</v>
      </c>
      <c r="B235" s="14"/>
      <c r="C235" s="74" t="s">
        <v>134</v>
      </c>
      <c r="D235" s="72"/>
      <c r="E235" s="73"/>
      <c r="F235" s="15" t="s">
        <v>7</v>
      </c>
      <c r="G235" s="16">
        <v>555</v>
      </c>
      <c r="H235" s="18"/>
      <c r="I235" s="20">
        <f>G235*H235</f>
        <v>0</v>
      </c>
    </row>
    <row r="236" spans="1:9" ht="33" customHeight="1" x14ac:dyDescent="0.2">
      <c r="A236" s="47">
        <v>44653</v>
      </c>
      <c r="B236" s="14"/>
      <c r="C236" s="74" t="s">
        <v>135</v>
      </c>
      <c r="D236" s="72"/>
      <c r="E236" s="73"/>
      <c r="F236" s="15" t="s">
        <v>23</v>
      </c>
      <c r="G236" s="16">
        <v>471.64</v>
      </c>
      <c r="H236" s="18"/>
      <c r="I236" s="20">
        <f>G236*H236</f>
        <v>0</v>
      </c>
    </row>
    <row r="237" spans="1:9" ht="15.75" customHeight="1" x14ac:dyDescent="0.2">
      <c r="A237" s="47">
        <v>44654</v>
      </c>
      <c r="B237" s="14"/>
      <c r="C237" s="74" t="s">
        <v>136</v>
      </c>
      <c r="D237" s="72"/>
      <c r="E237" s="73"/>
      <c r="F237" s="15" t="s">
        <v>7</v>
      </c>
      <c r="G237" s="16">
        <v>2</v>
      </c>
      <c r="H237" s="18"/>
      <c r="I237" s="20">
        <f>G237*H237</f>
        <v>0</v>
      </c>
    </row>
    <row r="238" spans="1:9" ht="15.75" customHeight="1" x14ac:dyDescent="0.2">
      <c r="A238" s="6">
        <v>2</v>
      </c>
      <c r="B238" s="7"/>
      <c r="C238" s="82" t="s">
        <v>137</v>
      </c>
      <c r="D238" s="72"/>
      <c r="E238" s="73"/>
      <c r="F238" s="8"/>
      <c r="G238" s="9"/>
      <c r="H238" s="11"/>
      <c r="I238" s="43"/>
    </row>
    <row r="239" spans="1:9" ht="15.75" customHeight="1" x14ac:dyDescent="0.2">
      <c r="A239" s="6">
        <v>1</v>
      </c>
      <c r="B239" s="7"/>
      <c r="C239" s="82" t="s">
        <v>126</v>
      </c>
      <c r="D239" s="72"/>
      <c r="E239" s="73"/>
      <c r="F239" s="8"/>
      <c r="G239" s="9"/>
      <c r="H239" s="11"/>
      <c r="I239" s="12">
        <f>+SUM(I240:I246)</f>
        <v>0</v>
      </c>
    </row>
    <row r="240" spans="1:9" ht="15.75" customHeight="1" x14ac:dyDescent="0.2">
      <c r="A240" s="37">
        <v>1.01</v>
      </c>
      <c r="B240" s="38"/>
      <c r="C240" s="71" t="s">
        <v>138</v>
      </c>
      <c r="D240" s="72"/>
      <c r="E240" s="73"/>
      <c r="F240" s="39" t="s">
        <v>23</v>
      </c>
      <c r="G240" s="42">
        <v>9508.43</v>
      </c>
      <c r="H240" s="40"/>
      <c r="I240" s="41">
        <f>G240*H240</f>
        <v>0</v>
      </c>
    </row>
    <row r="241" spans="1:9" ht="15.75" customHeight="1" x14ac:dyDescent="0.2">
      <c r="A241" s="37">
        <v>1.02</v>
      </c>
      <c r="B241" s="38"/>
      <c r="C241" s="71" t="s">
        <v>353</v>
      </c>
      <c r="D241" s="72"/>
      <c r="E241" s="73"/>
      <c r="F241" s="39" t="s">
        <v>23</v>
      </c>
      <c r="G241" s="42">
        <v>0</v>
      </c>
      <c r="H241" s="40"/>
      <c r="I241" s="41">
        <f>G241*H241</f>
        <v>0</v>
      </c>
    </row>
    <row r="242" spans="1:9" ht="15.75" customHeight="1" x14ac:dyDescent="0.2">
      <c r="A242" s="37">
        <v>1.03</v>
      </c>
      <c r="B242" s="38"/>
      <c r="C242" s="71" t="s">
        <v>139</v>
      </c>
      <c r="D242" s="72"/>
      <c r="E242" s="73"/>
      <c r="F242" s="39" t="s">
        <v>43</v>
      </c>
      <c r="G242" s="42">
        <v>800.00000000000011</v>
      </c>
      <c r="H242" s="40"/>
      <c r="I242" s="41">
        <f>G242*H242</f>
        <v>0</v>
      </c>
    </row>
    <row r="243" spans="1:9" ht="15.75" customHeight="1" x14ac:dyDescent="0.2">
      <c r="A243" s="37">
        <v>1.04</v>
      </c>
      <c r="B243" s="38"/>
      <c r="C243" s="71" t="s">
        <v>354</v>
      </c>
      <c r="D243" s="72"/>
      <c r="E243" s="73"/>
      <c r="F243" s="39" t="s">
        <v>43</v>
      </c>
      <c r="G243" s="42">
        <v>0</v>
      </c>
      <c r="H243" s="40"/>
      <c r="I243" s="41">
        <f>G243*H243</f>
        <v>0</v>
      </c>
    </row>
    <row r="244" spans="1:9" ht="15.75" customHeight="1" x14ac:dyDescent="0.2">
      <c r="A244" s="37">
        <v>1.05</v>
      </c>
      <c r="B244" s="38"/>
      <c r="C244" s="71" t="s">
        <v>355</v>
      </c>
      <c r="D244" s="72"/>
      <c r="E244" s="73"/>
      <c r="F244" s="39" t="s">
        <v>43</v>
      </c>
      <c r="G244" s="42">
        <v>0</v>
      </c>
      <c r="H244" s="40"/>
      <c r="I244" s="41">
        <f>G244*H244</f>
        <v>0</v>
      </c>
    </row>
    <row r="245" spans="1:9" ht="15.75" customHeight="1" x14ac:dyDescent="0.2">
      <c r="A245" s="37">
        <v>1.06</v>
      </c>
      <c r="B245" s="38"/>
      <c r="C245" s="71" t="s">
        <v>356</v>
      </c>
      <c r="D245" s="72"/>
      <c r="E245" s="73"/>
      <c r="F245" s="39" t="s">
        <v>26</v>
      </c>
      <c r="G245" s="42">
        <v>0</v>
      </c>
      <c r="H245" s="40"/>
      <c r="I245" s="41">
        <f>G245*H245</f>
        <v>0</v>
      </c>
    </row>
    <row r="246" spans="1:9" ht="31.5" customHeight="1" x14ac:dyDescent="0.2">
      <c r="A246" s="37">
        <v>1.07</v>
      </c>
      <c r="B246" s="38"/>
      <c r="C246" s="71" t="s">
        <v>140</v>
      </c>
      <c r="D246" s="72"/>
      <c r="E246" s="73"/>
      <c r="F246" s="39" t="s">
        <v>141</v>
      </c>
      <c r="G246" s="42">
        <v>100</v>
      </c>
      <c r="H246" s="40"/>
      <c r="I246" s="41">
        <f>G246*H246</f>
        <v>0</v>
      </c>
    </row>
    <row r="247" spans="1:9" ht="15.75" customHeight="1" x14ac:dyDescent="0.2">
      <c r="A247" s="6">
        <v>2</v>
      </c>
      <c r="B247" s="7"/>
      <c r="C247" s="82" t="s">
        <v>142</v>
      </c>
      <c r="D247" s="72"/>
      <c r="E247" s="73"/>
      <c r="F247" s="8"/>
      <c r="G247" s="9"/>
      <c r="H247" s="11"/>
      <c r="I247" s="12">
        <f>+SUM(I248:I250)</f>
        <v>0</v>
      </c>
    </row>
    <row r="248" spans="1:9" ht="15.75" customHeight="1" x14ac:dyDescent="0.2">
      <c r="A248" s="37">
        <v>2.0099999999999998</v>
      </c>
      <c r="B248" s="38"/>
      <c r="C248" s="71" t="s">
        <v>143</v>
      </c>
      <c r="D248" s="72"/>
      <c r="E248" s="73"/>
      <c r="F248" s="39" t="s">
        <v>23</v>
      </c>
      <c r="G248" s="42">
        <v>2327.5</v>
      </c>
      <c r="H248" s="40"/>
      <c r="I248" s="41">
        <f>G248*H248</f>
        <v>0</v>
      </c>
    </row>
    <row r="249" spans="1:9" ht="15.75" customHeight="1" x14ac:dyDescent="0.2">
      <c r="A249" s="37">
        <v>2.02</v>
      </c>
      <c r="B249" s="38"/>
      <c r="C249" s="71" t="s">
        <v>357</v>
      </c>
      <c r="D249" s="72"/>
      <c r="E249" s="73"/>
      <c r="F249" s="39" t="s">
        <v>7</v>
      </c>
      <c r="G249" s="42">
        <v>0</v>
      </c>
      <c r="H249" s="40"/>
      <c r="I249" s="41">
        <f>G249*H249</f>
        <v>0</v>
      </c>
    </row>
    <row r="250" spans="1:9" ht="15.75" customHeight="1" x14ac:dyDescent="0.2">
      <c r="A250" s="37">
        <v>2.0299999999999998</v>
      </c>
      <c r="B250" s="38"/>
      <c r="C250" s="71" t="s">
        <v>25</v>
      </c>
      <c r="D250" s="72"/>
      <c r="E250" s="73"/>
      <c r="F250" s="39" t="s">
        <v>26</v>
      </c>
      <c r="G250" s="42">
        <v>3399</v>
      </c>
      <c r="H250" s="40"/>
      <c r="I250" s="41">
        <f>G250*H250</f>
        <v>0</v>
      </c>
    </row>
    <row r="251" spans="1:9" ht="15.75" customHeight="1" x14ac:dyDescent="0.2">
      <c r="A251" s="6">
        <v>3</v>
      </c>
      <c r="B251" s="7"/>
      <c r="C251" s="82" t="s">
        <v>144</v>
      </c>
      <c r="D251" s="72"/>
      <c r="E251" s="73"/>
      <c r="F251" s="8"/>
      <c r="G251" s="9"/>
      <c r="H251" s="11"/>
      <c r="I251" s="12">
        <f>+SUM(I252:I254)</f>
        <v>0</v>
      </c>
    </row>
    <row r="252" spans="1:9" ht="15.75" customHeight="1" x14ac:dyDescent="0.2">
      <c r="A252" s="37">
        <v>3.01</v>
      </c>
      <c r="B252" s="38"/>
      <c r="C252" s="71" t="s">
        <v>28</v>
      </c>
      <c r="D252" s="72"/>
      <c r="E252" s="73"/>
      <c r="F252" s="39" t="s">
        <v>23</v>
      </c>
      <c r="G252" s="42">
        <v>1124.5</v>
      </c>
      <c r="H252" s="40"/>
      <c r="I252" s="41">
        <f>G252*H252</f>
        <v>0</v>
      </c>
    </row>
    <row r="253" spans="1:9" ht="15.75" customHeight="1" x14ac:dyDescent="0.2">
      <c r="A253" s="37">
        <v>3.02</v>
      </c>
      <c r="B253" s="38"/>
      <c r="C253" s="71" t="s">
        <v>31</v>
      </c>
      <c r="D253" s="72"/>
      <c r="E253" s="73"/>
      <c r="F253" s="39" t="s">
        <v>26</v>
      </c>
      <c r="G253" s="42">
        <v>6444</v>
      </c>
      <c r="H253" s="40"/>
      <c r="I253" s="41">
        <f>G253*H253</f>
        <v>0</v>
      </c>
    </row>
    <row r="254" spans="1:9" ht="15.75" customHeight="1" x14ac:dyDescent="0.2">
      <c r="A254" s="37">
        <v>3.03</v>
      </c>
      <c r="B254" s="38"/>
      <c r="C254" s="71" t="s">
        <v>145</v>
      </c>
      <c r="D254" s="72"/>
      <c r="E254" s="73"/>
      <c r="F254" s="39" t="s">
        <v>23</v>
      </c>
      <c r="G254" s="42">
        <v>2751.741</v>
      </c>
      <c r="H254" s="40"/>
      <c r="I254" s="41">
        <f>G254*H254</f>
        <v>0</v>
      </c>
    </row>
    <row r="255" spans="1:9" ht="15.75" customHeight="1" x14ac:dyDescent="0.2">
      <c r="A255" s="6">
        <v>4</v>
      </c>
      <c r="B255" s="7"/>
      <c r="C255" s="81" t="s">
        <v>37</v>
      </c>
      <c r="D255" s="72"/>
      <c r="E255" s="73"/>
      <c r="F255" s="8"/>
      <c r="G255" s="9"/>
      <c r="H255" s="11"/>
      <c r="I255" s="12">
        <f>+SUM(I256:I257)</f>
        <v>0</v>
      </c>
    </row>
    <row r="256" spans="1:9" ht="24.75" customHeight="1" x14ac:dyDescent="0.2">
      <c r="A256" s="37">
        <v>4.01</v>
      </c>
      <c r="B256" s="38"/>
      <c r="C256" s="71" t="s">
        <v>38</v>
      </c>
      <c r="D256" s="72"/>
      <c r="E256" s="73"/>
      <c r="F256" s="39" t="s">
        <v>26</v>
      </c>
      <c r="G256" s="42">
        <v>255.38999999999942</v>
      </c>
      <c r="H256" s="40"/>
      <c r="I256" s="41">
        <f>G256*H256</f>
        <v>0</v>
      </c>
    </row>
    <row r="257" spans="1:9" ht="15.75" customHeight="1" x14ac:dyDescent="0.2">
      <c r="A257" s="37">
        <v>4.0199999999999996</v>
      </c>
      <c r="B257" s="38"/>
      <c r="C257" s="71" t="s">
        <v>146</v>
      </c>
      <c r="D257" s="72"/>
      <c r="E257" s="73"/>
      <c r="F257" s="39" t="s">
        <v>147</v>
      </c>
      <c r="G257" s="42">
        <v>286431.26</v>
      </c>
      <c r="H257" s="40"/>
      <c r="I257" s="41">
        <f>G257*H257</f>
        <v>0</v>
      </c>
    </row>
    <row r="258" spans="1:9" ht="33" customHeight="1" x14ac:dyDescent="0.2">
      <c r="A258" s="6">
        <v>5</v>
      </c>
      <c r="B258" s="7"/>
      <c r="C258" s="82" t="s">
        <v>148</v>
      </c>
      <c r="D258" s="72"/>
      <c r="E258" s="73"/>
      <c r="F258" s="8"/>
      <c r="G258" s="9"/>
      <c r="H258" s="11"/>
      <c r="I258" s="12">
        <f>+SUM(I259:I265)</f>
        <v>0</v>
      </c>
    </row>
    <row r="259" spans="1:9" ht="15.75" customHeight="1" x14ac:dyDescent="0.2">
      <c r="A259" s="37">
        <v>5.01</v>
      </c>
      <c r="B259" s="38"/>
      <c r="C259" s="71" t="s">
        <v>149</v>
      </c>
      <c r="D259" s="72"/>
      <c r="E259" s="73"/>
      <c r="F259" s="39" t="s">
        <v>150</v>
      </c>
      <c r="G259" s="42">
        <v>4765.8</v>
      </c>
      <c r="H259" s="40"/>
      <c r="I259" s="41">
        <f>G259*H259</f>
        <v>0</v>
      </c>
    </row>
    <row r="260" spans="1:9" ht="15.75" customHeight="1" x14ac:dyDescent="0.2">
      <c r="A260" s="37">
        <v>5.0199999999999996</v>
      </c>
      <c r="B260" s="38"/>
      <c r="C260" s="71" t="s">
        <v>151</v>
      </c>
      <c r="D260" s="72"/>
      <c r="E260" s="73"/>
      <c r="F260" s="39" t="s">
        <v>150</v>
      </c>
      <c r="G260" s="42">
        <v>46088.2</v>
      </c>
      <c r="H260" s="40"/>
      <c r="I260" s="41">
        <f>G260*H260</f>
        <v>0</v>
      </c>
    </row>
    <row r="261" spans="1:9" ht="15.75" customHeight="1" x14ac:dyDescent="0.2">
      <c r="A261" s="37">
        <v>5.03</v>
      </c>
      <c r="B261" s="38"/>
      <c r="C261" s="71" t="s">
        <v>152</v>
      </c>
      <c r="D261" s="72"/>
      <c r="E261" s="73"/>
      <c r="F261" s="39" t="s">
        <v>150</v>
      </c>
      <c r="G261" s="42">
        <v>25206.399999999998</v>
      </c>
      <c r="H261" s="40"/>
      <c r="I261" s="41">
        <f>G261*H261</f>
        <v>0</v>
      </c>
    </row>
    <row r="262" spans="1:9" ht="15.75" customHeight="1" x14ac:dyDescent="0.2">
      <c r="A262" s="37">
        <v>5.04</v>
      </c>
      <c r="B262" s="38"/>
      <c r="C262" s="71" t="s">
        <v>153</v>
      </c>
      <c r="D262" s="72"/>
      <c r="E262" s="73"/>
      <c r="F262" s="39" t="s">
        <v>150</v>
      </c>
      <c r="G262" s="42">
        <v>70599.700000000012</v>
      </c>
      <c r="H262" s="40"/>
      <c r="I262" s="41">
        <f>G262*H262</f>
        <v>0</v>
      </c>
    </row>
    <row r="263" spans="1:9" ht="15.75" customHeight="1" x14ac:dyDescent="0.2">
      <c r="A263" s="37">
        <v>5.05</v>
      </c>
      <c r="B263" s="38"/>
      <c r="C263" s="71" t="s">
        <v>154</v>
      </c>
      <c r="D263" s="72"/>
      <c r="E263" s="73"/>
      <c r="F263" s="39" t="s">
        <v>150</v>
      </c>
      <c r="G263" s="42">
        <v>40564.1</v>
      </c>
      <c r="H263" s="40"/>
      <c r="I263" s="41">
        <f>G263*H263</f>
        <v>0</v>
      </c>
    </row>
    <row r="264" spans="1:9" ht="15.75" customHeight="1" x14ac:dyDescent="0.2">
      <c r="A264" s="37">
        <v>5.0599999999999996</v>
      </c>
      <c r="B264" s="38"/>
      <c r="C264" s="71" t="s">
        <v>155</v>
      </c>
      <c r="D264" s="72"/>
      <c r="E264" s="73"/>
      <c r="F264" s="39" t="s">
        <v>150</v>
      </c>
      <c r="G264" s="70">
        <v>19462.372409261738</v>
      </c>
      <c r="H264" s="40"/>
      <c r="I264" s="41">
        <f>G264*H264</f>
        <v>0</v>
      </c>
    </row>
    <row r="265" spans="1:9" ht="15.75" customHeight="1" x14ac:dyDescent="0.2">
      <c r="A265" s="37">
        <v>5.07</v>
      </c>
      <c r="B265" s="38"/>
      <c r="C265" s="71" t="s">
        <v>156</v>
      </c>
      <c r="D265" s="72"/>
      <c r="E265" s="73"/>
      <c r="F265" s="39" t="s">
        <v>23</v>
      </c>
      <c r="G265" s="69"/>
      <c r="H265" s="40"/>
      <c r="I265" s="41">
        <f>G265*H265</f>
        <v>0</v>
      </c>
    </row>
    <row r="266" spans="1:9" ht="15.75" customHeight="1" x14ac:dyDescent="0.2">
      <c r="A266" s="6">
        <v>6</v>
      </c>
      <c r="B266" s="7"/>
      <c r="C266" s="81" t="s">
        <v>157</v>
      </c>
      <c r="D266" s="72"/>
      <c r="E266" s="73"/>
      <c r="F266" s="8"/>
      <c r="G266" s="9"/>
      <c r="H266" s="11"/>
      <c r="I266" s="12">
        <f>+SUM(I267:I295)</f>
        <v>0</v>
      </c>
    </row>
    <row r="267" spans="1:9" ht="15.75" customHeight="1" x14ac:dyDescent="0.2">
      <c r="A267" s="21">
        <v>6.01</v>
      </c>
      <c r="B267" s="14"/>
      <c r="C267" s="74" t="s">
        <v>158</v>
      </c>
      <c r="D267" s="72"/>
      <c r="E267" s="73"/>
      <c r="F267" s="15" t="s">
        <v>43</v>
      </c>
      <c r="G267" s="16">
        <v>261</v>
      </c>
      <c r="H267" s="18"/>
      <c r="I267" s="20">
        <f>G267*H267</f>
        <v>0</v>
      </c>
    </row>
    <row r="268" spans="1:9" ht="15.75" customHeight="1" x14ac:dyDescent="0.2">
      <c r="A268" s="21">
        <v>6.02</v>
      </c>
      <c r="B268" s="14"/>
      <c r="C268" s="74" t="s">
        <v>159</v>
      </c>
      <c r="D268" s="72"/>
      <c r="E268" s="73"/>
      <c r="F268" s="15" t="s">
        <v>43</v>
      </c>
      <c r="G268" s="16">
        <v>360.16999999999996</v>
      </c>
      <c r="H268" s="18"/>
      <c r="I268" s="20">
        <f>G268*H268</f>
        <v>0</v>
      </c>
    </row>
    <row r="269" spans="1:9" ht="15.75" customHeight="1" x14ac:dyDescent="0.2">
      <c r="A269" s="21">
        <v>6.03</v>
      </c>
      <c r="B269" s="14"/>
      <c r="C269" s="74" t="s">
        <v>118</v>
      </c>
      <c r="D269" s="72"/>
      <c r="E269" s="73"/>
      <c r="F269" s="15" t="s">
        <v>150</v>
      </c>
      <c r="G269" s="16">
        <v>146769.49</v>
      </c>
      <c r="H269" s="18"/>
      <c r="I269" s="20">
        <f>G269*H269</f>
        <v>0</v>
      </c>
    </row>
    <row r="270" spans="1:9" ht="15.75" customHeight="1" x14ac:dyDescent="0.2">
      <c r="A270" s="37">
        <v>6.04</v>
      </c>
      <c r="B270" s="38"/>
      <c r="C270" s="71" t="s">
        <v>160</v>
      </c>
      <c r="D270" s="72"/>
      <c r="E270" s="73"/>
      <c r="F270" s="39" t="s">
        <v>26</v>
      </c>
      <c r="G270" s="42">
        <v>2097.04</v>
      </c>
      <c r="H270" s="40"/>
      <c r="I270" s="41">
        <f>G270*H270</f>
        <v>0</v>
      </c>
    </row>
    <row r="271" spans="1:9" ht="15.75" customHeight="1" x14ac:dyDescent="0.2">
      <c r="A271" s="37">
        <v>6.05</v>
      </c>
      <c r="B271" s="38"/>
      <c r="C271" s="71" t="s">
        <v>118</v>
      </c>
      <c r="D271" s="72"/>
      <c r="E271" s="73"/>
      <c r="F271" s="39" t="s">
        <v>150</v>
      </c>
      <c r="G271" s="42">
        <v>85113.8</v>
      </c>
      <c r="H271" s="40"/>
      <c r="I271" s="41">
        <f>G271*H271</f>
        <v>0</v>
      </c>
    </row>
    <row r="272" spans="1:9" ht="15.75" customHeight="1" x14ac:dyDescent="0.2">
      <c r="A272" s="37">
        <v>6.06</v>
      </c>
      <c r="B272" s="38"/>
      <c r="C272" s="71" t="s">
        <v>161</v>
      </c>
      <c r="D272" s="72"/>
      <c r="E272" s="73"/>
      <c r="F272" s="39" t="s">
        <v>26</v>
      </c>
      <c r="G272" s="42">
        <v>782.58</v>
      </c>
      <c r="H272" s="40"/>
      <c r="I272" s="41">
        <f>G272*H272</f>
        <v>0</v>
      </c>
    </row>
    <row r="273" spans="1:9" ht="15.75" customHeight="1" x14ac:dyDescent="0.2">
      <c r="A273" s="37">
        <v>6.07</v>
      </c>
      <c r="B273" s="38"/>
      <c r="C273" s="71" t="s">
        <v>162</v>
      </c>
      <c r="D273" s="72"/>
      <c r="E273" s="73"/>
      <c r="F273" s="39" t="s">
        <v>26</v>
      </c>
      <c r="G273" s="42">
        <v>171.35999999999996</v>
      </c>
      <c r="H273" s="40"/>
      <c r="I273" s="41">
        <f>G273*H273</f>
        <v>0</v>
      </c>
    </row>
    <row r="274" spans="1:9" ht="15.75" customHeight="1" x14ac:dyDescent="0.2">
      <c r="A274" s="37">
        <v>6.08</v>
      </c>
      <c r="B274" s="38"/>
      <c r="C274" s="71" t="s">
        <v>118</v>
      </c>
      <c r="D274" s="72"/>
      <c r="E274" s="73"/>
      <c r="F274" s="39" t="s">
        <v>150</v>
      </c>
      <c r="G274" s="42">
        <v>207445.5</v>
      </c>
      <c r="H274" s="40"/>
      <c r="I274" s="41">
        <f>G274*H274</f>
        <v>0</v>
      </c>
    </row>
    <row r="275" spans="1:9" ht="18" customHeight="1" x14ac:dyDescent="0.2">
      <c r="A275" s="37">
        <v>6.09</v>
      </c>
      <c r="B275" s="38"/>
      <c r="C275" s="71" t="s">
        <v>163</v>
      </c>
      <c r="D275" s="72"/>
      <c r="E275" s="73"/>
      <c r="F275" s="39" t="s">
        <v>26</v>
      </c>
      <c r="G275" s="42">
        <v>1878.42</v>
      </c>
      <c r="H275" s="40"/>
      <c r="I275" s="41">
        <f>G275*H275</f>
        <v>0</v>
      </c>
    </row>
    <row r="276" spans="1:9" ht="15.75" customHeight="1" x14ac:dyDescent="0.2">
      <c r="A276" s="39" t="s">
        <v>164</v>
      </c>
      <c r="B276" s="38"/>
      <c r="C276" s="71" t="s">
        <v>118</v>
      </c>
      <c r="D276" s="72"/>
      <c r="E276" s="73"/>
      <c r="F276" s="39" t="s">
        <v>150</v>
      </c>
      <c r="G276" s="42">
        <v>289010.66000000003</v>
      </c>
      <c r="H276" s="40"/>
      <c r="I276" s="41">
        <f>G276*H276</f>
        <v>0</v>
      </c>
    </row>
    <row r="277" spans="1:9" ht="15.75" customHeight="1" x14ac:dyDescent="0.2">
      <c r="A277" s="37">
        <v>6.11</v>
      </c>
      <c r="B277" s="38"/>
      <c r="C277" s="71" t="s">
        <v>165</v>
      </c>
      <c r="D277" s="72"/>
      <c r="E277" s="73"/>
      <c r="F277" s="39" t="s">
        <v>26</v>
      </c>
      <c r="G277" s="42">
        <v>6006.58</v>
      </c>
      <c r="H277" s="40"/>
      <c r="I277" s="41">
        <f>G277*H277</f>
        <v>0</v>
      </c>
    </row>
    <row r="278" spans="1:9" ht="15.75" customHeight="1" x14ac:dyDescent="0.2">
      <c r="A278" s="37">
        <v>6.12</v>
      </c>
      <c r="B278" s="38"/>
      <c r="C278" s="71" t="s">
        <v>166</v>
      </c>
      <c r="D278" s="72"/>
      <c r="E278" s="73"/>
      <c r="F278" s="39" t="s">
        <v>26</v>
      </c>
      <c r="G278" s="42">
        <v>630.95000000000005</v>
      </c>
      <c r="H278" s="40"/>
      <c r="I278" s="41">
        <f>G278*H278</f>
        <v>0</v>
      </c>
    </row>
    <row r="279" spans="1:9" ht="15.75" customHeight="1" x14ac:dyDescent="0.2">
      <c r="A279" s="37">
        <v>6.13</v>
      </c>
      <c r="B279" s="38"/>
      <c r="C279" s="71" t="s">
        <v>167</v>
      </c>
      <c r="D279" s="72"/>
      <c r="E279" s="73"/>
      <c r="F279" s="39" t="s">
        <v>150</v>
      </c>
      <c r="G279" s="42">
        <v>3005.4</v>
      </c>
      <c r="H279" s="40"/>
      <c r="I279" s="41">
        <f>G279*H279</f>
        <v>0</v>
      </c>
    </row>
    <row r="280" spans="1:9" ht="15.75" customHeight="1" x14ac:dyDescent="0.2">
      <c r="A280" s="37">
        <v>6.14</v>
      </c>
      <c r="B280" s="38"/>
      <c r="C280" s="71" t="s">
        <v>168</v>
      </c>
      <c r="D280" s="72"/>
      <c r="E280" s="73"/>
      <c r="F280" s="39" t="s">
        <v>23</v>
      </c>
      <c r="G280" s="42">
        <v>1996.5</v>
      </c>
      <c r="H280" s="40"/>
      <c r="I280" s="41">
        <f>G280*H280</f>
        <v>0</v>
      </c>
    </row>
    <row r="281" spans="1:9" ht="15.75" customHeight="1" x14ac:dyDescent="0.2">
      <c r="A281" s="37">
        <v>6.15</v>
      </c>
      <c r="B281" s="38"/>
      <c r="C281" s="71" t="s">
        <v>169</v>
      </c>
      <c r="D281" s="72"/>
      <c r="E281" s="73"/>
      <c r="F281" s="39" t="s">
        <v>26</v>
      </c>
      <c r="G281" s="42">
        <v>86.600000000000009</v>
      </c>
      <c r="H281" s="40"/>
      <c r="I281" s="41">
        <f>G281*H281</f>
        <v>0</v>
      </c>
    </row>
    <row r="282" spans="1:9" ht="15.75" customHeight="1" x14ac:dyDescent="0.2">
      <c r="A282" s="37">
        <v>6.16</v>
      </c>
      <c r="B282" s="38"/>
      <c r="C282" s="71" t="s">
        <v>170</v>
      </c>
      <c r="D282" s="72"/>
      <c r="E282" s="73"/>
      <c r="F282" s="39" t="s">
        <v>23</v>
      </c>
      <c r="G282" s="42">
        <v>1780.94</v>
      </c>
      <c r="H282" s="40"/>
      <c r="I282" s="41">
        <f>G282*H282</f>
        <v>0</v>
      </c>
    </row>
    <row r="283" spans="1:9" ht="15.75" customHeight="1" x14ac:dyDescent="0.2">
      <c r="A283" s="37">
        <v>6.17</v>
      </c>
      <c r="B283" s="38"/>
      <c r="C283" s="71" t="s">
        <v>171</v>
      </c>
      <c r="D283" s="72"/>
      <c r="E283" s="73"/>
      <c r="F283" s="39" t="s">
        <v>26</v>
      </c>
      <c r="G283" s="42">
        <v>201.01</v>
      </c>
      <c r="H283" s="40"/>
      <c r="I283" s="41">
        <f>G283*H283</f>
        <v>0</v>
      </c>
    </row>
    <row r="284" spans="1:9" ht="15.75" customHeight="1" x14ac:dyDescent="0.2">
      <c r="A284" s="37">
        <v>6.18</v>
      </c>
      <c r="B284" s="38"/>
      <c r="C284" s="71" t="s">
        <v>118</v>
      </c>
      <c r="D284" s="72"/>
      <c r="E284" s="73"/>
      <c r="F284" s="39" t="s">
        <v>150</v>
      </c>
      <c r="G284" s="42">
        <v>50962.93</v>
      </c>
      <c r="H284" s="40"/>
      <c r="I284" s="41">
        <f>G284*H284</f>
        <v>0</v>
      </c>
    </row>
    <row r="285" spans="1:9" ht="15.75" customHeight="1" x14ac:dyDescent="0.2">
      <c r="A285" s="37">
        <v>6.19</v>
      </c>
      <c r="B285" s="38"/>
      <c r="C285" s="71" t="s">
        <v>172</v>
      </c>
      <c r="D285" s="72"/>
      <c r="E285" s="73"/>
      <c r="F285" s="39" t="s">
        <v>43</v>
      </c>
      <c r="G285" s="42">
        <v>674.4</v>
      </c>
      <c r="H285" s="40"/>
      <c r="I285" s="41">
        <f>G285*H285</f>
        <v>0</v>
      </c>
    </row>
    <row r="286" spans="1:9" ht="15.75" customHeight="1" x14ac:dyDescent="0.2">
      <c r="A286" s="39" t="s">
        <v>173</v>
      </c>
      <c r="B286" s="38"/>
      <c r="C286" s="71" t="s">
        <v>174</v>
      </c>
      <c r="D286" s="72"/>
      <c r="E286" s="73"/>
      <c r="F286" s="39" t="s">
        <v>26</v>
      </c>
      <c r="G286" s="42">
        <v>56.7</v>
      </c>
      <c r="H286" s="40"/>
      <c r="I286" s="41">
        <f>G286*H286</f>
        <v>0</v>
      </c>
    </row>
    <row r="287" spans="1:9" ht="15.75" customHeight="1" x14ac:dyDescent="0.2">
      <c r="A287" s="37">
        <v>6.21</v>
      </c>
      <c r="B287" s="38"/>
      <c r="C287" s="71" t="s">
        <v>175</v>
      </c>
      <c r="D287" s="72"/>
      <c r="E287" s="73"/>
      <c r="F287" s="39" t="s">
        <v>43</v>
      </c>
      <c r="G287" s="42">
        <v>2023.1</v>
      </c>
      <c r="H287" s="40"/>
      <c r="I287" s="41">
        <f>G287*H287</f>
        <v>0</v>
      </c>
    </row>
    <row r="288" spans="1:9" ht="15.75" customHeight="1" x14ac:dyDescent="0.2">
      <c r="A288" s="37">
        <v>6.23</v>
      </c>
      <c r="B288" s="38"/>
      <c r="C288" s="71" t="s">
        <v>176</v>
      </c>
      <c r="D288" s="72"/>
      <c r="E288" s="73"/>
      <c r="F288" s="39" t="s">
        <v>43</v>
      </c>
      <c r="G288" s="42">
        <v>229</v>
      </c>
      <c r="H288" s="40"/>
      <c r="I288" s="41">
        <f>G288*H288</f>
        <v>0</v>
      </c>
    </row>
    <row r="289" spans="1:9" ht="15.75" customHeight="1" x14ac:dyDescent="0.2">
      <c r="A289" s="37">
        <v>6.24</v>
      </c>
      <c r="B289" s="38"/>
      <c r="C289" s="71" t="s">
        <v>131</v>
      </c>
      <c r="D289" s="72"/>
      <c r="E289" s="73"/>
      <c r="F289" s="39" t="s">
        <v>26</v>
      </c>
      <c r="G289" s="42">
        <v>1.41</v>
      </c>
      <c r="H289" s="40"/>
      <c r="I289" s="41">
        <f>G289*H289</f>
        <v>0</v>
      </c>
    </row>
    <row r="290" spans="1:9" ht="15.75" customHeight="1" x14ac:dyDescent="0.2">
      <c r="A290" s="37">
        <v>6.25</v>
      </c>
      <c r="B290" s="38"/>
      <c r="C290" s="71" t="s">
        <v>118</v>
      </c>
      <c r="D290" s="72"/>
      <c r="E290" s="73"/>
      <c r="F290" s="39" t="s">
        <v>150</v>
      </c>
      <c r="G290" s="42">
        <v>848.9</v>
      </c>
      <c r="H290" s="40"/>
      <c r="I290" s="41">
        <f>G290*H290</f>
        <v>0</v>
      </c>
    </row>
    <row r="291" spans="1:9" ht="15.75" customHeight="1" x14ac:dyDescent="0.2">
      <c r="A291" s="37">
        <v>6.26</v>
      </c>
      <c r="B291" s="38"/>
      <c r="C291" s="71" t="s">
        <v>177</v>
      </c>
      <c r="D291" s="72"/>
      <c r="E291" s="73"/>
      <c r="F291" s="39" t="s">
        <v>26</v>
      </c>
      <c r="G291" s="42">
        <v>117.69999999999999</v>
      </c>
      <c r="H291" s="40"/>
      <c r="I291" s="41">
        <f>G291*H291</f>
        <v>0</v>
      </c>
    </row>
    <row r="292" spans="1:9" ht="15.75" customHeight="1" x14ac:dyDescent="0.2">
      <c r="A292" s="37">
        <v>6.28</v>
      </c>
      <c r="B292" s="38"/>
      <c r="C292" s="71" t="s">
        <v>100</v>
      </c>
      <c r="D292" s="72"/>
      <c r="E292" s="73"/>
      <c r="F292" s="39" t="s">
        <v>23</v>
      </c>
      <c r="G292" s="42">
        <v>1945.1</v>
      </c>
      <c r="H292" s="40"/>
      <c r="I292" s="41">
        <f>G292*H292</f>
        <v>0</v>
      </c>
    </row>
    <row r="293" spans="1:9" ht="15" customHeight="1" x14ac:dyDescent="0.2">
      <c r="A293" s="37">
        <v>6.29</v>
      </c>
      <c r="B293" s="38"/>
      <c r="C293" s="71" t="s">
        <v>178</v>
      </c>
      <c r="D293" s="72"/>
      <c r="E293" s="73"/>
      <c r="F293" s="39" t="s">
        <v>26</v>
      </c>
      <c r="G293" s="42">
        <v>7.74</v>
      </c>
      <c r="H293" s="40"/>
      <c r="I293" s="41">
        <f>G293*H293</f>
        <v>0</v>
      </c>
    </row>
    <row r="294" spans="1:9" ht="15.75" customHeight="1" x14ac:dyDescent="0.2">
      <c r="A294" s="39" t="s">
        <v>179</v>
      </c>
      <c r="B294" s="38"/>
      <c r="C294" s="71" t="s">
        <v>118</v>
      </c>
      <c r="D294" s="72"/>
      <c r="E294" s="73"/>
      <c r="F294" s="39" t="s">
        <v>150</v>
      </c>
      <c r="G294" s="42">
        <v>444.90000000000003</v>
      </c>
      <c r="H294" s="40"/>
      <c r="I294" s="41">
        <f>G294*H294</f>
        <v>0</v>
      </c>
    </row>
    <row r="295" spans="1:9" ht="15.75" customHeight="1" x14ac:dyDescent="0.2">
      <c r="A295" s="37">
        <v>6.31</v>
      </c>
      <c r="B295" s="38"/>
      <c r="C295" s="71" t="s">
        <v>180</v>
      </c>
      <c r="D295" s="72"/>
      <c r="E295" s="73"/>
      <c r="F295" s="39" t="s">
        <v>43</v>
      </c>
      <c r="G295" s="42">
        <v>1282.0999999999999</v>
      </c>
      <c r="H295" s="40"/>
      <c r="I295" s="41">
        <f>G295*H295</f>
        <v>0</v>
      </c>
    </row>
    <row r="296" spans="1:9" ht="15.75" customHeight="1" x14ac:dyDescent="0.2">
      <c r="A296" s="6">
        <v>7</v>
      </c>
      <c r="B296" s="7"/>
      <c r="C296" s="82" t="s">
        <v>359</v>
      </c>
      <c r="D296" s="72"/>
      <c r="E296" s="73"/>
      <c r="F296" s="8"/>
      <c r="G296" s="9"/>
      <c r="H296" s="11"/>
      <c r="I296" s="12">
        <f>+SUM(I297:I307)</f>
        <v>0</v>
      </c>
    </row>
    <row r="297" spans="1:9" ht="29.25" customHeight="1" x14ac:dyDescent="0.2">
      <c r="A297" s="37">
        <v>7.01</v>
      </c>
      <c r="B297" s="38"/>
      <c r="C297" s="71" t="s">
        <v>360</v>
      </c>
      <c r="D297" s="72"/>
      <c r="E297" s="73"/>
      <c r="F297" s="39" t="s">
        <v>23</v>
      </c>
      <c r="G297" s="42"/>
      <c r="H297" s="40"/>
      <c r="I297" s="41">
        <f>G297*H297</f>
        <v>0</v>
      </c>
    </row>
    <row r="298" spans="1:9" ht="15.75" customHeight="1" x14ac:dyDescent="0.2">
      <c r="A298" s="37">
        <v>7.02</v>
      </c>
      <c r="B298" s="38"/>
      <c r="C298" s="71" t="s">
        <v>361</v>
      </c>
      <c r="D298" s="72"/>
      <c r="E298" s="73"/>
      <c r="F298" s="39" t="s">
        <v>43</v>
      </c>
      <c r="G298" s="42"/>
      <c r="H298" s="40"/>
      <c r="I298" s="41">
        <f>G298*H298</f>
        <v>0</v>
      </c>
    </row>
    <row r="299" spans="1:9" ht="15.75" customHeight="1" x14ac:dyDescent="0.2">
      <c r="A299" s="37">
        <v>7.03</v>
      </c>
      <c r="B299" s="38"/>
      <c r="C299" s="71" t="s">
        <v>362</v>
      </c>
      <c r="D299" s="72"/>
      <c r="E299" s="73"/>
      <c r="F299" s="39" t="s">
        <v>43</v>
      </c>
      <c r="G299" s="42"/>
      <c r="H299" s="40"/>
      <c r="I299" s="41">
        <f>G299*H299</f>
        <v>0</v>
      </c>
    </row>
    <row r="300" spans="1:9" ht="15.75" customHeight="1" x14ac:dyDescent="0.2">
      <c r="A300" s="37">
        <v>7.04</v>
      </c>
      <c r="B300" s="38"/>
      <c r="C300" s="71" t="s">
        <v>363</v>
      </c>
      <c r="D300" s="72"/>
      <c r="E300" s="73"/>
      <c r="F300" s="39" t="s">
        <v>43</v>
      </c>
      <c r="G300" s="42"/>
      <c r="H300" s="40"/>
      <c r="I300" s="41">
        <f>G300*H300</f>
        <v>0</v>
      </c>
    </row>
    <row r="301" spans="1:9" ht="15.75" customHeight="1" x14ac:dyDescent="0.2">
      <c r="A301" s="37">
        <v>7.05</v>
      </c>
      <c r="B301" s="38"/>
      <c r="C301" s="71" t="s">
        <v>364</v>
      </c>
      <c r="D301" s="72"/>
      <c r="E301" s="73"/>
      <c r="F301" s="39" t="s">
        <v>7</v>
      </c>
      <c r="G301" s="42"/>
      <c r="H301" s="40"/>
      <c r="I301" s="41">
        <f>G301*H301</f>
        <v>0</v>
      </c>
    </row>
    <row r="302" spans="1:9" ht="15.75" customHeight="1" x14ac:dyDescent="0.2">
      <c r="A302" s="37">
        <v>7.06</v>
      </c>
      <c r="B302" s="38"/>
      <c r="C302" s="71" t="s">
        <v>365</v>
      </c>
      <c r="D302" s="72"/>
      <c r="E302" s="73"/>
      <c r="F302" s="39" t="s">
        <v>7</v>
      </c>
      <c r="G302" s="42"/>
      <c r="H302" s="40"/>
      <c r="I302" s="41">
        <f>G302*H302</f>
        <v>0</v>
      </c>
    </row>
    <row r="303" spans="1:9" ht="15.75" customHeight="1" x14ac:dyDescent="0.2">
      <c r="A303" s="37">
        <v>7.07</v>
      </c>
      <c r="B303" s="38"/>
      <c r="C303" s="71" t="s">
        <v>366</v>
      </c>
      <c r="D303" s="72"/>
      <c r="E303" s="73"/>
      <c r="F303" s="39" t="s">
        <v>23</v>
      </c>
      <c r="G303" s="42"/>
      <c r="H303" s="40"/>
      <c r="I303" s="41">
        <f>G303*H303</f>
        <v>0</v>
      </c>
    </row>
    <row r="304" spans="1:9" ht="15.75" customHeight="1" x14ac:dyDescent="0.2">
      <c r="A304" s="37">
        <v>7.08</v>
      </c>
      <c r="B304" s="38"/>
      <c r="C304" s="71" t="s">
        <v>367</v>
      </c>
      <c r="D304" s="72"/>
      <c r="E304" s="73"/>
      <c r="F304" s="39" t="s">
        <v>23</v>
      </c>
      <c r="G304" s="42"/>
      <c r="H304" s="40"/>
      <c r="I304" s="41">
        <f>G304*H304</f>
        <v>0</v>
      </c>
    </row>
    <row r="305" spans="1:9" ht="15.75" customHeight="1" x14ac:dyDescent="0.2">
      <c r="A305" s="39" t="s">
        <v>368</v>
      </c>
      <c r="B305" s="38"/>
      <c r="C305" s="71" t="s">
        <v>369</v>
      </c>
      <c r="D305" s="72"/>
      <c r="E305" s="73"/>
      <c r="F305" s="39" t="s">
        <v>119</v>
      </c>
      <c r="G305" s="42"/>
      <c r="H305" s="40"/>
      <c r="I305" s="41">
        <f>G305*H305</f>
        <v>0</v>
      </c>
    </row>
    <row r="306" spans="1:9" ht="15.75" customHeight="1" x14ac:dyDescent="0.2">
      <c r="A306" s="39" t="s">
        <v>370</v>
      </c>
      <c r="B306" s="38"/>
      <c r="C306" s="71" t="s">
        <v>371</v>
      </c>
      <c r="D306" s="72"/>
      <c r="E306" s="73"/>
      <c r="F306" s="39" t="s">
        <v>23</v>
      </c>
      <c r="G306" s="42"/>
      <c r="H306" s="40"/>
      <c r="I306" s="41">
        <f>G306*H306</f>
        <v>0</v>
      </c>
    </row>
    <row r="307" spans="1:9" ht="15.75" customHeight="1" x14ac:dyDescent="0.2">
      <c r="A307" s="37">
        <v>7.11</v>
      </c>
      <c r="B307" s="38"/>
      <c r="C307" s="71" t="s">
        <v>234</v>
      </c>
      <c r="D307" s="72"/>
      <c r="E307" s="73"/>
      <c r="F307" s="39" t="s">
        <v>150</v>
      </c>
      <c r="G307" s="42"/>
      <c r="H307" s="40"/>
      <c r="I307" s="41">
        <f>G307*H307</f>
        <v>0</v>
      </c>
    </row>
    <row r="308" spans="1:9" ht="15.75" customHeight="1" x14ac:dyDescent="0.2">
      <c r="A308" s="6">
        <v>8</v>
      </c>
      <c r="B308" s="7"/>
      <c r="C308" s="82" t="s">
        <v>372</v>
      </c>
      <c r="D308" s="72"/>
      <c r="E308" s="73"/>
      <c r="F308" s="8"/>
      <c r="G308" s="9"/>
      <c r="H308" s="11"/>
      <c r="I308" s="12">
        <f>+SUM(I309:I332)</f>
        <v>0</v>
      </c>
    </row>
    <row r="309" spans="1:9" ht="15.75" customHeight="1" x14ac:dyDescent="0.2">
      <c r="A309" s="37">
        <v>8.01</v>
      </c>
      <c r="B309" s="38"/>
      <c r="C309" s="71" t="s">
        <v>373</v>
      </c>
      <c r="D309" s="72"/>
      <c r="E309" s="73"/>
      <c r="F309" s="39" t="s">
        <v>23</v>
      </c>
      <c r="G309" s="42"/>
      <c r="H309" s="40"/>
      <c r="I309" s="41">
        <f>G309*H309</f>
        <v>0</v>
      </c>
    </row>
    <row r="310" spans="1:9" ht="15.75" customHeight="1" x14ac:dyDescent="0.2">
      <c r="A310" s="37">
        <v>8.02</v>
      </c>
      <c r="B310" s="38"/>
      <c r="C310" s="71" t="s">
        <v>374</v>
      </c>
      <c r="D310" s="72"/>
      <c r="E310" s="73"/>
      <c r="F310" s="39" t="s">
        <v>43</v>
      </c>
      <c r="G310" s="42"/>
      <c r="H310" s="40"/>
      <c r="I310" s="41">
        <f>G310*H310</f>
        <v>0</v>
      </c>
    </row>
    <row r="311" spans="1:9" ht="15.75" customHeight="1" x14ac:dyDescent="0.2">
      <c r="A311" s="37">
        <v>8.0299999999999994</v>
      </c>
      <c r="B311" s="38"/>
      <c r="C311" s="71" t="s">
        <v>373</v>
      </c>
      <c r="D311" s="72"/>
      <c r="E311" s="73"/>
      <c r="F311" s="39" t="s">
        <v>23</v>
      </c>
      <c r="G311" s="42"/>
      <c r="H311" s="40"/>
      <c r="I311" s="41">
        <f>G311*H311</f>
        <v>0</v>
      </c>
    </row>
    <row r="312" spans="1:9" ht="15.75" customHeight="1" x14ac:dyDescent="0.2">
      <c r="A312" s="37">
        <v>8.0399999999999991</v>
      </c>
      <c r="B312" s="38"/>
      <c r="C312" s="71" t="s">
        <v>375</v>
      </c>
      <c r="D312" s="72"/>
      <c r="E312" s="73"/>
      <c r="F312" s="39" t="s">
        <v>252</v>
      </c>
      <c r="G312" s="42"/>
      <c r="H312" s="40"/>
      <c r="I312" s="41">
        <f>G312*H312</f>
        <v>0</v>
      </c>
    </row>
    <row r="313" spans="1:9" ht="15.75" customHeight="1" x14ac:dyDescent="0.2">
      <c r="A313" s="37">
        <v>8.0500000000000007</v>
      </c>
      <c r="B313" s="38"/>
      <c r="C313" s="71" t="s">
        <v>376</v>
      </c>
      <c r="D313" s="72"/>
      <c r="E313" s="73"/>
      <c r="F313" s="39" t="s">
        <v>7</v>
      </c>
      <c r="G313" s="42"/>
      <c r="H313" s="40"/>
      <c r="I313" s="41">
        <f>G313*H313</f>
        <v>0</v>
      </c>
    </row>
    <row r="314" spans="1:9" ht="15.75" customHeight="1" x14ac:dyDescent="0.2">
      <c r="A314" s="37">
        <v>8.06</v>
      </c>
      <c r="B314" s="38"/>
      <c r="C314" s="71" t="s">
        <v>377</v>
      </c>
      <c r="D314" s="72"/>
      <c r="E314" s="73"/>
      <c r="F314" s="39" t="s">
        <v>7</v>
      </c>
      <c r="G314" s="42"/>
      <c r="H314" s="40"/>
      <c r="I314" s="41">
        <f>G314*H314</f>
        <v>0</v>
      </c>
    </row>
    <row r="315" spans="1:9" ht="15.75" customHeight="1" x14ac:dyDescent="0.2">
      <c r="A315" s="37">
        <v>8.07</v>
      </c>
      <c r="B315" s="38"/>
      <c r="C315" s="71" t="s">
        <v>378</v>
      </c>
      <c r="D315" s="72"/>
      <c r="E315" s="73"/>
      <c r="F315" s="39" t="s">
        <v>7</v>
      </c>
      <c r="G315" s="42"/>
      <c r="H315" s="40"/>
      <c r="I315" s="41">
        <f>G315*H315</f>
        <v>0</v>
      </c>
    </row>
    <row r="316" spans="1:9" ht="15.75" customHeight="1" x14ac:dyDescent="0.2">
      <c r="A316" s="37">
        <v>8.08</v>
      </c>
      <c r="B316" s="38"/>
      <c r="C316" s="71" t="s">
        <v>379</v>
      </c>
      <c r="D316" s="72"/>
      <c r="E316" s="73"/>
      <c r="F316" s="39" t="s">
        <v>252</v>
      </c>
      <c r="G316" s="42"/>
      <c r="H316" s="40"/>
      <c r="I316" s="41">
        <f>G316*H316</f>
        <v>0</v>
      </c>
    </row>
    <row r="317" spans="1:9" ht="15.75" customHeight="1" x14ac:dyDescent="0.2">
      <c r="A317" s="50">
        <v>8.1</v>
      </c>
      <c r="B317" s="38"/>
      <c r="C317" s="71" t="s">
        <v>380</v>
      </c>
      <c r="D317" s="72"/>
      <c r="E317" s="73"/>
      <c r="F317" s="39" t="s">
        <v>7</v>
      </c>
      <c r="G317" s="42"/>
      <c r="H317" s="40"/>
      <c r="I317" s="41">
        <f>G317*H317</f>
        <v>0</v>
      </c>
    </row>
    <row r="318" spans="1:9" ht="15.75" customHeight="1" x14ac:dyDescent="0.2">
      <c r="A318" s="37">
        <v>8.1300000000000008</v>
      </c>
      <c r="B318" s="38"/>
      <c r="C318" s="71" t="s">
        <v>381</v>
      </c>
      <c r="D318" s="72"/>
      <c r="E318" s="73"/>
      <c r="F318" s="39" t="s">
        <v>7</v>
      </c>
      <c r="G318" s="42"/>
      <c r="H318" s="40"/>
      <c r="I318" s="41">
        <f>G318*H318</f>
        <v>0</v>
      </c>
    </row>
    <row r="319" spans="1:9" ht="15.75" customHeight="1" x14ac:dyDescent="0.2">
      <c r="A319" s="37">
        <v>8.14</v>
      </c>
      <c r="B319" s="38"/>
      <c r="C319" s="71" t="s">
        <v>382</v>
      </c>
      <c r="D319" s="72"/>
      <c r="E319" s="73"/>
      <c r="F319" s="39" t="s">
        <v>7</v>
      </c>
      <c r="G319" s="42"/>
      <c r="H319" s="40"/>
      <c r="I319" s="41">
        <f>G319*H319</f>
        <v>0</v>
      </c>
    </row>
    <row r="320" spans="1:9" ht="15.75" customHeight="1" x14ac:dyDescent="0.2">
      <c r="A320" s="37">
        <v>8.15</v>
      </c>
      <c r="B320" s="38"/>
      <c r="C320" s="71" t="s">
        <v>383</v>
      </c>
      <c r="D320" s="72"/>
      <c r="E320" s="73"/>
      <c r="F320" s="39" t="s">
        <v>252</v>
      </c>
      <c r="G320" s="42"/>
      <c r="H320" s="40"/>
      <c r="I320" s="41">
        <f>G320*H320</f>
        <v>0</v>
      </c>
    </row>
    <row r="321" spans="1:9" ht="15.75" customHeight="1" x14ac:dyDescent="0.2">
      <c r="A321" s="37">
        <v>8.16</v>
      </c>
      <c r="B321" s="38"/>
      <c r="C321" s="71" t="s">
        <v>384</v>
      </c>
      <c r="D321" s="72"/>
      <c r="E321" s="73"/>
      <c r="F321" s="39" t="s">
        <v>7</v>
      </c>
      <c r="G321" s="42"/>
      <c r="H321" s="40"/>
      <c r="I321" s="41">
        <f>G321*H321</f>
        <v>0</v>
      </c>
    </row>
    <row r="322" spans="1:9" ht="15.75" customHeight="1" x14ac:dyDescent="0.2">
      <c r="A322" s="37">
        <v>8.17</v>
      </c>
      <c r="B322" s="38"/>
      <c r="C322" s="71" t="s">
        <v>385</v>
      </c>
      <c r="D322" s="72"/>
      <c r="E322" s="73"/>
      <c r="F322" s="39" t="s">
        <v>23</v>
      </c>
      <c r="G322" s="42"/>
      <c r="H322" s="40"/>
      <c r="I322" s="41">
        <f>G322*H322</f>
        <v>0</v>
      </c>
    </row>
    <row r="323" spans="1:9" ht="15.75" customHeight="1" x14ac:dyDescent="0.2">
      <c r="A323" s="37">
        <v>8.18</v>
      </c>
      <c r="B323" s="38"/>
      <c r="C323" s="71" t="s">
        <v>386</v>
      </c>
      <c r="D323" s="72"/>
      <c r="E323" s="73"/>
      <c r="F323" s="39" t="s">
        <v>7</v>
      </c>
      <c r="G323" s="42"/>
      <c r="H323" s="40"/>
      <c r="I323" s="41">
        <f>G323*H323</f>
        <v>0</v>
      </c>
    </row>
    <row r="324" spans="1:9" ht="15.75" customHeight="1" x14ac:dyDescent="0.2">
      <c r="A324" s="37">
        <v>8.19</v>
      </c>
      <c r="B324" s="38"/>
      <c r="C324" s="71" t="s">
        <v>387</v>
      </c>
      <c r="D324" s="72"/>
      <c r="E324" s="73"/>
      <c r="F324" s="39" t="s">
        <v>7</v>
      </c>
      <c r="G324" s="42"/>
      <c r="H324" s="40"/>
      <c r="I324" s="41">
        <f>G324*H324</f>
        <v>0</v>
      </c>
    </row>
    <row r="325" spans="1:9" ht="15.75" customHeight="1" x14ac:dyDescent="0.2">
      <c r="A325" s="50">
        <v>8.1999999999999993</v>
      </c>
      <c r="B325" s="38"/>
      <c r="C325" s="71" t="s">
        <v>388</v>
      </c>
      <c r="D325" s="72"/>
      <c r="E325" s="73"/>
      <c r="F325" s="39" t="s">
        <v>7</v>
      </c>
      <c r="G325" s="42"/>
      <c r="H325" s="40"/>
      <c r="I325" s="41">
        <f>G325*H325</f>
        <v>0</v>
      </c>
    </row>
    <row r="326" spans="1:9" ht="15.75" customHeight="1" x14ac:dyDescent="0.2">
      <c r="A326" s="37">
        <v>8.2100000000000009</v>
      </c>
      <c r="B326" s="38"/>
      <c r="C326" s="71" t="s">
        <v>389</v>
      </c>
      <c r="D326" s="72"/>
      <c r="E326" s="73"/>
      <c r="F326" s="39" t="s">
        <v>7</v>
      </c>
      <c r="G326" s="42"/>
      <c r="H326" s="40"/>
      <c r="I326" s="41">
        <f>G326*H326</f>
        <v>0</v>
      </c>
    </row>
    <row r="327" spans="1:9" ht="15.75" customHeight="1" x14ac:dyDescent="0.2">
      <c r="A327" s="37">
        <v>8.2200000000000006</v>
      </c>
      <c r="B327" s="38"/>
      <c r="C327" s="71" t="s">
        <v>390</v>
      </c>
      <c r="D327" s="72"/>
      <c r="E327" s="73"/>
      <c r="F327" s="39" t="s">
        <v>7</v>
      </c>
      <c r="G327" s="42"/>
      <c r="H327" s="40"/>
      <c r="I327" s="41">
        <f>G327*H327</f>
        <v>0</v>
      </c>
    </row>
    <row r="328" spans="1:9" ht="15.75" customHeight="1" x14ac:dyDescent="0.2">
      <c r="A328" s="37">
        <v>8.23</v>
      </c>
      <c r="B328" s="38"/>
      <c r="C328" s="71" t="s">
        <v>391</v>
      </c>
      <c r="D328" s="72"/>
      <c r="E328" s="73"/>
      <c r="F328" s="39" t="s">
        <v>7</v>
      </c>
      <c r="G328" s="42"/>
      <c r="H328" s="40"/>
      <c r="I328" s="41">
        <f>G328*H328</f>
        <v>0</v>
      </c>
    </row>
    <row r="329" spans="1:9" ht="15.75" customHeight="1" x14ac:dyDescent="0.2">
      <c r="A329" s="37">
        <v>8.24</v>
      </c>
      <c r="B329" s="38"/>
      <c r="C329" s="71" t="s">
        <v>392</v>
      </c>
      <c r="D329" s="72"/>
      <c r="E329" s="73"/>
      <c r="F329" s="39" t="s">
        <v>23</v>
      </c>
      <c r="G329" s="42"/>
      <c r="H329" s="40"/>
      <c r="I329" s="41">
        <f>G329*H329</f>
        <v>0</v>
      </c>
    </row>
    <row r="330" spans="1:9" ht="15.75" customHeight="1" x14ac:dyDescent="0.2">
      <c r="A330" s="37">
        <v>8.25</v>
      </c>
      <c r="B330" s="38"/>
      <c r="C330" s="71" t="s">
        <v>393</v>
      </c>
      <c r="D330" s="72"/>
      <c r="E330" s="73"/>
      <c r="F330" s="39" t="s">
        <v>23</v>
      </c>
      <c r="G330" s="42"/>
      <c r="H330" s="40"/>
      <c r="I330" s="41">
        <f>G330*H330</f>
        <v>0</v>
      </c>
    </row>
    <row r="331" spans="1:9" ht="15.75" customHeight="1" x14ac:dyDescent="0.2">
      <c r="A331" s="37">
        <v>8.26</v>
      </c>
      <c r="B331" s="38"/>
      <c r="C331" s="71" t="s">
        <v>394</v>
      </c>
      <c r="D331" s="72"/>
      <c r="E331" s="73"/>
      <c r="F331" s="39" t="s">
        <v>23</v>
      </c>
      <c r="G331" s="42"/>
      <c r="H331" s="40"/>
      <c r="I331" s="41">
        <f>G331*H331</f>
        <v>0</v>
      </c>
    </row>
    <row r="332" spans="1:9" ht="15.75" customHeight="1" x14ac:dyDescent="0.2">
      <c r="A332" s="37">
        <v>8.27</v>
      </c>
      <c r="B332" s="38"/>
      <c r="C332" s="71" t="s">
        <v>395</v>
      </c>
      <c r="D332" s="72"/>
      <c r="E332" s="73"/>
      <c r="F332" s="39" t="s">
        <v>23</v>
      </c>
      <c r="G332" s="42"/>
      <c r="H332" s="40"/>
      <c r="I332" s="41">
        <f>G332*H332</f>
        <v>0</v>
      </c>
    </row>
    <row r="333" spans="1:9" ht="15.75" customHeight="1" x14ac:dyDescent="0.2">
      <c r="A333" s="6">
        <v>9</v>
      </c>
      <c r="B333" s="7"/>
      <c r="C333" s="82" t="s">
        <v>396</v>
      </c>
      <c r="D333" s="72"/>
      <c r="E333" s="73"/>
      <c r="F333" s="8"/>
      <c r="G333" s="9"/>
      <c r="H333" s="11"/>
      <c r="I333" s="12">
        <f>+SUM(I334:I358)</f>
        <v>0</v>
      </c>
    </row>
    <row r="334" spans="1:9" ht="15.75" customHeight="1" x14ac:dyDescent="0.2">
      <c r="A334" s="37">
        <v>9.01</v>
      </c>
      <c r="B334" s="38"/>
      <c r="C334" s="71" t="s">
        <v>373</v>
      </c>
      <c r="D334" s="72"/>
      <c r="E334" s="73"/>
      <c r="F334" s="39" t="s">
        <v>23</v>
      </c>
      <c r="G334" s="42"/>
      <c r="H334" s="40"/>
      <c r="I334" s="41">
        <f>G334*H334</f>
        <v>0</v>
      </c>
    </row>
    <row r="335" spans="1:9" ht="15.75" customHeight="1" x14ac:dyDescent="0.2">
      <c r="A335" s="37">
        <v>9.02</v>
      </c>
      <c r="B335" s="38"/>
      <c r="C335" s="71" t="s">
        <v>374</v>
      </c>
      <c r="D335" s="72"/>
      <c r="E335" s="73"/>
      <c r="F335" s="39" t="s">
        <v>43</v>
      </c>
      <c r="G335" s="42"/>
      <c r="H335" s="40"/>
      <c r="I335" s="41">
        <f>G335*H335</f>
        <v>0</v>
      </c>
    </row>
    <row r="336" spans="1:9" ht="15.75" customHeight="1" x14ac:dyDescent="0.2">
      <c r="A336" s="37">
        <v>9.0299999999999994</v>
      </c>
      <c r="B336" s="38"/>
      <c r="C336" s="71" t="s">
        <v>373</v>
      </c>
      <c r="D336" s="72"/>
      <c r="E336" s="73"/>
      <c r="F336" s="39" t="s">
        <v>23</v>
      </c>
      <c r="G336" s="42"/>
      <c r="H336" s="40"/>
      <c r="I336" s="41">
        <f>G336*H336</f>
        <v>0</v>
      </c>
    </row>
    <row r="337" spans="1:9" ht="15.75" customHeight="1" x14ac:dyDescent="0.2">
      <c r="A337" s="37">
        <v>9.0399999999999991</v>
      </c>
      <c r="B337" s="38"/>
      <c r="C337" s="71" t="s">
        <v>375</v>
      </c>
      <c r="D337" s="72"/>
      <c r="E337" s="73"/>
      <c r="F337" s="39" t="s">
        <v>7</v>
      </c>
      <c r="G337" s="42"/>
      <c r="H337" s="40"/>
      <c r="I337" s="41">
        <f>G337*H337</f>
        <v>0</v>
      </c>
    </row>
    <row r="338" spans="1:9" ht="15.75" customHeight="1" x14ac:dyDescent="0.2">
      <c r="A338" s="37">
        <v>9.0500000000000007</v>
      </c>
      <c r="B338" s="38"/>
      <c r="C338" s="71" t="s">
        <v>376</v>
      </c>
      <c r="D338" s="72"/>
      <c r="E338" s="73"/>
      <c r="F338" s="39" t="s">
        <v>7</v>
      </c>
      <c r="G338" s="42"/>
      <c r="H338" s="40"/>
      <c r="I338" s="41">
        <f>G338*H338</f>
        <v>0</v>
      </c>
    </row>
    <row r="339" spans="1:9" ht="15.75" customHeight="1" x14ac:dyDescent="0.2">
      <c r="A339" s="37">
        <v>9.06</v>
      </c>
      <c r="B339" s="38"/>
      <c r="C339" s="71" t="s">
        <v>377</v>
      </c>
      <c r="D339" s="72"/>
      <c r="E339" s="73"/>
      <c r="F339" s="39" t="s">
        <v>7</v>
      </c>
      <c r="G339" s="42"/>
      <c r="H339" s="40"/>
      <c r="I339" s="41">
        <f>G339*H339</f>
        <v>0</v>
      </c>
    </row>
    <row r="340" spans="1:9" ht="15.75" customHeight="1" x14ac:dyDescent="0.2">
      <c r="A340" s="37">
        <v>9.07</v>
      </c>
      <c r="B340" s="38"/>
      <c r="C340" s="71" t="s">
        <v>378</v>
      </c>
      <c r="D340" s="72"/>
      <c r="E340" s="73"/>
      <c r="F340" s="39" t="s">
        <v>7</v>
      </c>
      <c r="G340" s="42"/>
      <c r="H340" s="40"/>
      <c r="I340" s="41">
        <f>G340*H340</f>
        <v>0</v>
      </c>
    </row>
    <row r="341" spans="1:9" ht="15.75" customHeight="1" x14ac:dyDescent="0.2">
      <c r="A341" s="37">
        <v>9.09</v>
      </c>
      <c r="B341" s="38"/>
      <c r="C341" s="71" t="s">
        <v>380</v>
      </c>
      <c r="D341" s="72"/>
      <c r="E341" s="73"/>
      <c r="F341" s="39" t="s">
        <v>7</v>
      </c>
      <c r="G341" s="42"/>
      <c r="H341" s="40"/>
      <c r="I341" s="41">
        <f>G341*H341</f>
        <v>0</v>
      </c>
    </row>
    <row r="342" spans="1:9" ht="15.75" customHeight="1" x14ac:dyDescent="0.2">
      <c r="A342" s="37">
        <v>9.1199999999999992</v>
      </c>
      <c r="B342" s="38"/>
      <c r="C342" s="71" t="s">
        <v>397</v>
      </c>
      <c r="D342" s="72"/>
      <c r="E342" s="73"/>
      <c r="F342" s="39" t="s">
        <v>7</v>
      </c>
      <c r="G342" s="42"/>
      <c r="H342" s="40"/>
      <c r="I342" s="41">
        <f>G342*H342</f>
        <v>0</v>
      </c>
    </row>
    <row r="343" spans="1:9" ht="15.75" customHeight="1" x14ac:dyDescent="0.2">
      <c r="A343" s="37">
        <v>9.1300000000000008</v>
      </c>
      <c r="B343" s="38"/>
      <c r="C343" s="71" t="s">
        <v>398</v>
      </c>
      <c r="D343" s="72"/>
      <c r="E343" s="73"/>
      <c r="F343" s="39" t="s">
        <v>43</v>
      </c>
      <c r="G343" s="42"/>
      <c r="H343" s="40"/>
      <c r="I343" s="41">
        <f>G343*H343</f>
        <v>0</v>
      </c>
    </row>
    <row r="344" spans="1:9" ht="15.75" customHeight="1" x14ac:dyDescent="0.2">
      <c r="A344" s="37">
        <v>9.14</v>
      </c>
      <c r="B344" s="38"/>
      <c r="C344" s="71" t="s">
        <v>383</v>
      </c>
      <c r="D344" s="72"/>
      <c r="E344" s="73"/>
      <c r="F344" s="39" t="s">
        <v>7</v>
      </c>
      <c r="G344" s="42"/>
      <c r="H344" s="40"/>
      <c r="I344" s="41">
        <f>G344*H344</f>
        <v>0</v>
      </c>
    </row>
    <row r="345" spans="1:9" ht="15.75" customHeight="1" x14ac:dyDescent="0.2">
      <c r="A345" s="37">
        <v>9.15</v>
      </c>
      <c r="B345" s="38"/>
      <c r="C345" s="71" t="s">
        <v>384</v>
      </c>
      <c r="D345" s="72"/>
      <c r="E345" s="73"/>
      <c r="F345" s="39" t="s">
        <v>7</v>
      </c>
      <c r="G345" s="42"/>
      <c r="H345" s="40"/>
      <c r="I345" s="41">
        <f>G345*H345</f>
        <v>0</v>
      </c>
    </row>
    <row r="346" spans="1:9" ht="15.75" customHeight="1" x14ac:dyDescent="0.2">
      <c r="A346" s="37">
        <v>9.16</v>
      </c>
      <c r="B346" s="38"/>
      <c r="C346" s="71" t="s">
        <v>385</v>
      </c>
      <c r="D346" s="72"/>
      <c r="E346" s="73"/>
      <c r="F346" s="39" t="s">
        <v>23</v>
      </c>
      <c r="G346" s="42"/>
      <c r="H346" s="40"/>
      <c r="I346" s="41">
        <f>G346*H346</f>
        <v>0</v>
      </c>
    </row>
    <row r="347" spans="1:9" ht="15.75" customHeight="1" x14ac:dyDescent="0.2">
      <c r="A347" s="37">
        <v>9.17</v>
      </c>
      <c r="B347" s="38"/>
      <c r="C347" s="71" t="s">
        <v>386</v>
      </c>
      <c r="D347" s="72"/>
      <c r="E347" s="73"/>
      <c r="F347" s="39" t="s">
        <v>23</v>
      </c>
      <c r="G347" s="42"/>
      <c r="H347" s="40"/>
      <c r="I347" s="41">
        <f>G347*H347</f>
        <v>0</v>
      </c>
    </row>
    <row r="348" spans="1:9" ht="15.75" customHeight="1" x14ac:dyDescent="0.2">
      <c r="A348" s="37">
        <v>9.18</v>
      </c>
      <c r="B348" s="38"/>
      <c r="C348" s="71" t="s">
        <v>387</v>
      </c>
      <c r="D348" s="72"/>
      <c r="E348" s="73"/>
      <c r="F348" s="39" t="s">
        <v>7</v>
      </c>
      <c r="G348" s="42"/>
      <c r="H348" s="40"/>
      <c r="I348" s="41">
        <f>G348*H348</f>
        <v>0</v>
      </c>
    </row>
    <row r="349" spans="1:9" ht="15.75" customHeight="1" x14ac:dyDescent="0.2">
      <c r="A349" s="37">
        <v>9.19</v>
      </c>
      <c r="B349" s="38"/>
      <c r="C349" s="71" t="s">
        <v>388</v>
      </c>
      <c r="D349" s="72"/>
      <c r="E349" s="73"/>
      <c r="F349" s="39" t="s">
        <v>7</v>
      </c>
      <c r="G349" s="42"/>
      <c r="H349" s="40"/>
      <c r="I349" s="41">
        <f>G349*H349</f>
        <v>0</v>
      </c>
    </row>
    <row r="350" spans="1:9" ht="15.75" customHeight="1" x14ac:dyDescent="0.2">
      <c r="A350" s="50">
        <v>9.1999999999999993</v>
      </c>
      <c r="B350" s="38"/>
      <c r="C350" s="71" t="s">
        <v>399</v>
      </c>
      <c r="D350" s="72"/>
      <c r="E350" s="73"/>
      <c r="F350" s="39" t="s">
        <v>23</v>
      </c>
      <c r="G350" s="42"/>
      <c r="H350" s="40"/>
      <c r="I350" s="41">
        <f>G350*H350</f>
        <v>0</v>
      </c>
    </row>
    <row r="351" spans="1:9" ht="15.75" customHeight="1" x14ac:dyDescent="0.2">
      <c r="A351" s="37">
        <v>9.2100000000000009</v>
      </c>
      <c r="B351" s="38"/>
      <c r="C351" s="71" t="s">
        <v>400</v>
      </c>
      <c r="D351" s="72"/>
      <c r="E351" s="73"/>
      <c r="F351" s="39" t="s">
        <v>7</v>
      </c>
      <c r="G351" s="42"/>
      <c r="H351" s="40"/>
      <c r="I351" s="41">
        <f>G351*H351</f>
        <v>0</v>
      </c>
    </row>
    <row r="352" spans="1:9" ht="15.75" customHeight="1" x14ac:dyDescent="0.2">
      <c r="A352" s="37">
        <v>9.2200000000000006</v>
      </c>
      <c r="B352" s="38"/>
      <c r="C352" s="71" t="s">
        <v>394</v>
      </c>
      <c r="D352" s="72"/>
      <c r="E352" s="73"/>
      <c r="F352" s="39" t="s">
        <v>23</v>
      </c>
      <c r="G352" s="42"/>
      <c r="H352" s="40"/>
      <c r="I352" s="41">
        <f>G352*H352</f>
        <v>0</v>
      </c>
    </row>
    <row r="353" spans="1:9" ht="15.75" customHeight="1" x14ac:dyDescent="0.2">
      <c r="A353" s="37">
        <v>9.23</v>
      </c>
      <c r="B353" s="38"/>
      <c r="C353" s="71" t="s">
        <v>395</v>
      </c>
      <c r="D353" s="72"/>
      <c r="E353" s="73"/>
      <c r="F353" s="39" t="s">
        <v>23</v>
      </c>
      <c r="G353" s="42"/>
      <c r="H353" s="40"/>
      <c r="I353" s="41">
        <f>G353*H353</f>
        <v>0</v>
      </c>
    </row>
    <row r="354" spans="1:9" ht="15.75" customHeight="1" x14ac:dyDescent="0.2">
      <c r="A354" s="37">
        <v>9.24</v>
      </c>
      <c r="B354" s="38"/>
      <c r="C354" s="71" t="s">
        <v>401</v>
      </c>
      <c r="D354" s="72"/>
      <c r="E354" s="73"/>
      <c r="F354" s="39" t="s">
        <v>23</v>
      </c>
      <c r="G354" s="42"/>
      <c r="H354" s="40"/>
      <c r="I354" s="41">
        <f>G354*H354</f>
        <v>0</v>
      </c>
    </row>
    <row r="355" spans="1:9" ht="15.75" customHeight="1" x14ac:dyDescent="0.2">
      <c r="A355" s="37">
        <v>9.25</v>
      </c>
      <c r="B355" s="38"/>
      <c r="C355" s="71" t="s">
        <v>402</v>
      </c>
      <c r="D355" s="72"/>
      <c r="E355" s="73"/>
      <c r="F355" s="39" t="s">
        <v>23</v>
      </c>
      <c r="G355" s="42"/>
      <c r="H355" s="40"/>
      <c r="I355" s="41">
        <f>G355*H355</f>
        <v>0</v>
      </c>
    </row>
    <row r="356" spans="1:9" ht="15.75" customHeight="1" x14ac:dyDescent="0.2">
      <c r="A356" s="37">
        <v>9.26</v>
      </c>
      <c r="B356" s="38"/>
      <c r="C356" s="71" t="s">
        <v>403</v>
      </c>
      <c r="D356" s="72"/>
      <c r="E356" s="73"/>
      <c r="F356" s="39" t="s">
        <v>43</v>
      </c>
      <c r="G356" s="42"/>
      <c r="H356" s="40"/>
      <c r="I356" s="41">
        <f>G356*H356</f>
        <v>0</v>
      </c>
    </row>
    <row r="357" spans="1:9" ht="15.75" customHeight="1" x14ac:dyDescent="0.2">
      <c r="A357" s="37">
        <v>9.27</v>
      </c>
      <c r="B357" s="38"/>
      <c r="C357" s="71" t="s">
        <v>404</v>
      </c>
      <c r="D357" s="72"/>
      <c r="E357" s="73"/>
      <c r="F357" s="39" t="s">
        <v>23</v>
      </c>
      <c r="G357" s="42"/>
      <c r="H357" s="40"/>
      <c r="I357" s="41">
        <f>G357*H357</f>
        <v>0</v>
      </c>
    </row>
    <row r="358" spans="1:9" ht="15.75" customHeight="1" x14ac:dyDescent="0.2">
      <c r="A358" s="37">
        <v>9.2799999999999994</v>
      </c>
      <c r="B358" s="38"/>
      <c r="C358" s="71" t="s">
        <v>405</v>
      </c>
      <c r="D358" s="72"/>
      <c r="E358" s="73"/>
      <c r="F358" s="39" t="s">
        <v>23</v>
      </c>
      <c r="G358" s="42"/>
      <c r="H358" s="40"/>
      <c r="I358" s="41">
        <f>G358*H358</f>
        <v>0</v>
      </c>
    </row>
    <row r="359" spans="1:9" ht="15.75" customHeight="1" x14ac:dyDescent="0.2">
      <c r="A359" s="6">
        <v>10</v>
      </c>
      <c r="B359" s="7"/>
      <c r="C359" s="82" t="s">
        <v>406</v>
      </c>
      <c r="D359" s="72"/>
      <c r="E359" s="73"/>
      <c r="F359" s="8"/>
      <c r="G359" s="9"/>
      <c r="H359" s="11"/>
      <c r="I359" s="12">
        <f>+SUM(I360:I373)</f>
        <v>0</v>
      </c>
    </row>
    <row r="360" spans="1:9" ht="15.75" customHeight="1" x14ac:dyDescent="0.2">
      <c r="A360" s="37">
        <v>10.01</v>
      </c>
      <c r="B360" s="38"/>
      <c r="C360" s="71" t="s">
        <v>138</v>
      </c>
      <c r="D360" s="72"/>
      <c r="E360" s="73"/>
      <c r="F360" s="39" t="s">
        <v>23</v>
      </c>
      <c r="G360" s="42"/>
      <c r="H360" s="40"/>
      <c r="I360" s="41">
        <f>G360*H360</f>
        <v>0</v>
      </c>
    </row>
    <row r="361" spans="1:9" ht="15.75" customHeight="1" x14ac:dyDescent="0.2">
      <c r="A361" s="37">
        <v>10.02</v>
      </c>
      <c r="B361" s="38"/>
      <c r="C361" s="71" t="s">
        <v>25</v>
      </c>
      <c r="D361" s="72"/>
      <c r="E361" s="73"/>
      <c r="F361" s="39" t="s">
        <v>26</v>
      </c>
      <c r="G361" s="42"/>
      <c r="H361" s="40"/>
      <c r="I361" s="41">
        <f>G361*H361</f>
        <v>0</v>
      </c>
    </row>
    <row r="362" spans="1:9" ht="15.75" customHeight="1" x14ac:dyDescent="0.2">
      <c r="A362" s="37">
        <v>10.029999999999999</v>
      </c>
      <c r="B362" s="38"/>
      <c r="C362" s="71" t="s">
        <v>407</v>
      </c>
      <c r="D362" s="72"/>
      <c r="E362" s="73"/>
      <c r="F362" s="39" t="s">
        <v>26</v>
      </c>
      <c r="G362" s="42"/>
      <c r="H362" s="40"/>
      <c r="I362" s="41">
        <f>G362*H362</f>
        <v>0</v>
      </c>
    </row>
    <row r="363" spans="1:9" ht="15.75" customHeight="1" x14ac:dyDescent="0.2">
      <c r="A363" s="37">
        <v>10.039999999999999</v>
      </c>
      <c r="B363" s="38"/>
      <c r="C363" s="71" t="s">
        <v>408</v>
      </c>
      <c r="D363" s="72"/>
      <c r="E363" s="73"/>
      <c r="F363" s="39" t="s">
        <v>43</v>
      </c>
      <c r="G363" s="42"/>
      <c r="H363" s="40"/>
      <c r="I363" s="41">
        <f>G363*H363</f>
        <v>0</v>
      </c>
    </row>
    <row r="364" spans="1:9" ht="15.75" customHeight="1" x14ac:dyDescent="0.2">
      <c r="A364" s="37">
        <v>10.050000000000001</v>
      </c>
      <c r="B364" s="38"/>
      <c r="C364" s="71" t="s">
        <v>409</v>
      </c>
      <c r="D364" s="72"/>
      <c r="E364" s="73"/>
      <c r="F364" s="39" t="s">
        <v>23</v>
      </c>
      <c r="G364" s="42"/>
      <c r="H364" s="40"/>
      <c r="I364" s="41">
        <f>G364*H364</f>
        <v>0</v>
      </c>
    </row>
    <row r="365" spans="1:9" ht="15.75" customHeight="1" x14ac:dyDescent="0.2">
      <c r="A365" s="37">
        <v>10.06</v>
      </c>
      <c r="B365" s="38"/>
      <c r="C365" s="71" t="s">
        <v>410</v>
      </c>
      <c r="D365" s="72"/>
      <c r="E365" s="73"/>
      <c r="F365" s="39" t="s">
        <v>23</v>
      </c>
      <c r="G365" s="42"/>
      <c r="H365" s="40"/>
      <c r="I365" s="41">
        <f>G365*H365</f>
        <v>0</v>
      </c>
    </row>
    <row r="366" spans="1:9" ht="15.75" customHeight="1" x14ac:dyDescent="0.2">
      <c r="A366" s="37">
        <v>10.07</v>
      </c>
      <c r="B366" s="38"/>
      <c r="C366" s="71" t="s">
        <v>411</v>
      </c>
      <c r="D366" s="72"/>
      <c r="E366" s="73"/>
      <c r="F366" s="39" t="s">
        <v>43</v>
      </c>
      <c r="G366" s="42"/>
      <c r="H366" s="40"/>
      <c r="I366" s="41">
        <f>G366*H366</f>
        <v>0</v>
      </c>
    </row>
    <row r="367" spans="1:9" ht="15.75" customHeight="1" x14ac:dyDescent="0.2">
      <c r="A367" s="37">
        <v>10.08</v>
      </c>
      <c r="B367" s="38"/>
      <c r="C367" s="71" t="s">
        <v>412</v>
      </c>
      <c r="D367" s="72"/>
      <c r="E367" s="73"/>
      <c r="F367" s="39" t="s">
        <v>26</v>
      </c>
      <c r="G367" s="42"/>
      <c r="H367" s="40"/>
      <c r="I367" s="41">
        <f>G367*H367</f>
        <v>0</v>
      </c>
    </row>
    <row r="368" spans="1:9" ht="15.75" customHeight="1" x14ac:dyDescent="0.2">
      <c r="A368" s="37">
        <v>10.09</v>
      </c>
      <c r="B368" s="38"/>
      <c r="C368" s="71" t="s">
        <v>413</v>
      </c>
      <c r="D368" s="72"/>
      <c r="E368" s="73"/>
      <c r="F368" s="39" t="s">
        <v>23</v>
      </c>
      <c r="G368" s="42"/>
      <c r="H368" s="40"/>
      <c r="I368" s="41">
        <f>G368*H368</f>
        <v>0</v>
      </c>
    </row>
    <row r="369" spans="1:9" ht="15.75" customHeight="1" x14ac:dyDescent="0.2">
      <c r="A369" s="37">
        <v>10.119999999999999</v>
      </c>
      <c r="B369" s="38"/>
      <c r="C369" s="71" t="s">
        <v>414</v>
      </c>
      <c r="D369" s="72"/>
      <c r="E369" s="73"/>
      <c r="F369" s="39" t="s">
        <v>43</v>
      </c>
      <c r="G369" s="42"/>
      <c r="H369" s="40"/>
      <c r="I369" s="41">
        <f>G369*H369</f>
        <v>0</v>
      </c>
    </row>
    <row r="370" spans="1:9" ht="15.75" customHeight="1" x14ac:dyDescent="0.2">
      <c r="A370" s="37">
        <v>10.130000000000001</v>
      </c>
      <c r="B370" s="38"/>
      <c r="C370" s="71" t="s">
        <v>167</v>
      </c>
      <c r="D370" s="72"/>
      <c r="E370" s="73"/>
      <c r="F370" s="39" t="s">
        <v>150</v>
      </c>
      <c r="G370" s="42"/>
      <c r="H370" s="40"/>
      <c r="I370" s="41">
        <f>G370*H370</f>
        <v>0</v>
      </c>
    </row>
    <row r="371" spans="1:9" ht="15.75" customHeight="1" x14ac:dyDescent="0.2">
      <c r="A371" s="37">
        <v>10.14</v>
      </c>
      <c r="B371" s="38"/>
      <c r="C371" s="71" t="s">
        <v>415</v>
      </c>
      <c r="D371" s="72"/>
      <c r="E371" s="73"/>
      <c r="F371" s="39" t="s">
        <v>43</v>
      </c>
      <c r="G371" s="42"/>
      <c r="H371" s="40"/>
      <c r="I371" s="41">
        <f>G371*H371</f>
        <v>0</v>
      </c>
    </row>
    <row r="372" spans="1:9" ht="15.75" customHeight="1" x14ac:dyDescent="0.2">
      <c r="A372" s="37">
        <v>10.15</v>
      </c>
      <c r="B372" s="38"/>
      <c r="C372" s="71" t="s">
        <v>416</v>
      </c>
      <c r="D372" s="72"/>
      <c r="E372" s="73"/>
      <c r="F372" s="39" t="s">
        <v>43</v>
      </c>
      <c r="G372" s="42"/>
      <c r="H372" s="40"/>
      <c r="I372" s="41">
        <f>G372*H372</f>
        <v>0</v>
      </c>
    </row>
    <row r="373" spans="1:9" ht="30" customHeight="1" x14ac:dyDescent="0.2">
      <c r="A373" s="37">
        <v>10.16</v>
      </c>
      <c r="B373" s="38"/>
      <c r="C373" s="71" t="s">
        <v>38</v>
      </c>
      <c r="D373" s="72"/>
      <c r="E373" s="73"/>
      <c r="F373" s="39" t="s">
        <v>26</v>
      </c>
      <c r="G373" s="42"/>
      <c r="H373" s="40"/>
      <c r="I373" s="41">
        <f>G373*H373</f>
        <v>0</v>
      </c>
    </row>
    <row r="374" spans="1:9" ht="15.75" customHeight="1" x14ac:dyDescent="0.2">
      <c r="A374" s="6">
        <v>11</v>
      </c>
      <c r="B374" s="7"/>
      <c r="C374" s="82" t="s">
        <v>181</v>
      </c>
      <c r="D374" s="72"/>
      <c r="E374" s="73"/>
      <c r="F374" s="8"/>
      <c r="G374" s="9"/>
      <c r="H374" s="11"/>
      <c r="I374" s="43"/>
    </row>
    <row r="375" spans="1:9" ht="15.75" customHeight="1" x14ac:dyDescent="0.2">
      <c r="A375" s="44">
        <v>11.1</v>
      </c>
      <c r="B375" s="7"/>
      <c r="C375" s="82" t="s">
        <v>182</v>
      </c>
      <c r="D375" s="72"/>
      <c r="E375" s="73"/>
      <c r="F375" s="8"/>
      <c r="G375" s="9"/>
      <c r="H375" s="11"/>
      <c r="I375" s="12">
        <f>+SUM(I376:I394)</f>
        <v>0</v>
      </c>
    </row>
    <row r="376" spans="1:9" ht="15.75" customHeight="1" x14ac:dyDescent="0.2">
      <c r="A376" s="48">
        <v>40544</v>
      </c>
      <c r="B376" s="38"/>
      <c r="C376" s="71" t="s">
        <v>183</v>
      </c>
      <c r="D376" s="72"/>
      <c r="E376" s="73"/>
      <c r="F376" s="39" t="s">
        <v>43</v>
      </c>
      <c r="G376" s="42">
        <v>268.26</v>
      </c>
      <c r="H376" s="40"/>
      <c r="I376" s="41">
        <f>G376*H376</f>
        <v>0</v>
      </c>
    </row>
    <row r="377" spans="1:9" ht="15.75" customHeight="1" x14ac:dyDescent="0.2">
      <c r="A377" s="48">
        <v>40545</v>
      </c>
      <c r="B377" s="38"/>
      <c r="C377" s="71" t="s">
        <v>200</v>
      </c>
      <c r="D377" s="72"/>
      <c r="E377" s="73"/>
      <c r="F377" s="39" t="s">
        <v>43</v>
      </c>
      <c r="G377" s="42">
        <v>0</v>
      </c>
      <c r="H377" s="40"/>
      <c r="I377" s="41">
        <f>G377*H377</f>
        <v>0</v>
      </c>
    </row>
    <row r="378" spans="1:9" ht="15.75" customHeight="1" x14ac:dyDescent="0.2">
      <c r="A378" s="48">
        <v>40546</v>
      </c>
      <c r="B378" s="38"/>
      <c r="C378" s="71" t="s">
        <v>184</v>
      </c>
      <c r="D378" s="72"/>
      <c r="E378" s="73"/>
      <c r="F378" s="39" t="s">
        <v>43</v>
      </c>
      <c r="G378" s="42">
        <v>27.53</v>
      </c>
      <c r="H378" s="40"/>
      <c r="I378" s="41">
        <f>G378*H378</f>
        <v>0</v>
      </c>
    </row>
    <row r="379" spans="1:9" ht="15.75" customHeight="1" x14ac:dyDescent="0.2">
      <c r="A379" s="48">
        <v>40547</v>
      </c>
      <c r="B379" s="38"/>
      <c r="C379" s="71" t="s">
        <v>185</v>
      </c>
      <c r="D379" s="72"/>
      <c r="E379" s="73"/>
      <c r="F379" s="39" t="s">
        <v>43</v>
      </c>
      <c r="G379" s="42">
        <v>6</v>
      </c>
      <c r="H379" s="40"/>
      <c r="I379" s="41">
        <f>G379*H379</f>
        <v>0</v>
      </c>
    </row>
    <row r="380" spans="1:9" ht="15.75" customHeight="1" x14ac:dyDescent="0.2">
      <c r="A380" s="48">
        <v>40548</v>
      </c>
      <c r="B380" s="38"/>
      <c r="C380" s="71" t="s">
        <v>186</v>
      </c>
      <c r="D380" s="72"/>
      <c r="E380" s="73"/>
      <c r="F380" s="39" t="s">
        <v>43</v>
      </c>
      <c r="G380" s="42">
        <v>6</v>
      </c>
      <c r="H380" s="40"/>
      <c r="I380" s="41">
        <f>G380*H380</f>
        <v>0</v>
      </c>
    </row>
    <row r="381" spans="1:9" ht="15.75" customHeight="1" x14ac:dyDescent="0.2">
      <c r="A381" s="48">
        <v>40549</v>
      </c>
      <c r="B381" s="38"/>
      <c r="C381" s="71" t="s">
        <v>187</v>
      </c>
      <c r="D381" s="72"/>
      <c r="E381" s="73"/>
      <c r="F381" s="39" t="s">
        <v>43</v>
      </c>
      <c r="G381" s="42">
        <v>51.79</v>
      </c>
      <c r="H381" s="40"/>
      <c r="I381" s="41">
        <f>G381*H381</f>
        <v>0</v>
      </c>
    </row>
    <row r="382" spans="1:9" ht="15.75" customHeight="1" x14ac:dyDescent="0.2">
      <c r="A382" s="48">
        <v>40550</v>
      </c>
      <c r="B382" s="38"/>
      <c r="C382" s="71" t="s">
        <v>188</v>
      </c>
      <c r="D382" s="72"/>
      <c r="E382" s="73"/>
      <c r="F382" s="39" t="s">
        <v>43</v>
      </c>
      <c r="G382" s="42">
        <v>64.400000000000006</v>
      </c>
      <c r="H382" s="40"/>
      <c r="I382" s="41">
        <f>G382*H382</f>
        <v>0</v>
      </c>
    </row>
    <row r="383" spans="1:9" ht="15.75" customHeight="1" x14ac:dyDescent="0.2">
      <c r="A383" s="48">
        <v>40551</v>
      </c>
      <c r="B383" s="38"/>
      <c r="C383" s="71" t="s">
        <v>189</v>
      </c>
      <c r="D383" s="72"/>
      <c r="E383" s="73"/>
      <c r="F383" s="39" t="s">
        <v>190</v>
      </c>
      <c r="G383" s="42">
        <v>76</v>
      </c>
      <c r="H383" s="40"/>
      <c r="I383" s="41">
        <f>G383*H383</f>
        <v>0</v>
      </c>
    </row>
    <row r="384" spans="1:9" ht="15.75" customHeight="1" x14ac:dyDescent="0.2">
      <c r="A384" s="48">
        <v>40552</v>
      </c>
      <c r="B384" s="38"/>
      <c r="C384" s="71" t="s">
        <v>191</v>
      </c>
      <c r="D384" s="72"/>
      <c r="E384" s="73"/>
      <c r="F384" s="39" t="s">
        <v>7</v>
      </c>
      <c r="G384" s="42">
        <v>1</v>
      </c>
      <c r="H384" s="40"/>
      <c r="I384" s="41">
        <f>G384*H384</f>
        <v>0</v>
      </c>
    </row>
    <row r="385" spans="1:9" ht="15.75" customHeight="1" x14ac:dyDescent="0.2">
      <c r="A385" s="49">
        <v>40483</v>
      </c>
      <c r="B385" s="38"/>
      <c r="C385" s="71" t="s">
        <v>192</v>
      </c>
      <c r="D385" s="72"/>
      <c r="E385" s="73"/>
      <c r="F385" s="39" t="s">
        <v>7</v>
      </c>
      <c r="G385" s="42">
        <v>2</v>
      </c>
      <c r="H385" s="40"/>
      <c r="I385" s="41">
        <f>G385*H385</f>
        <v>0</v>
      </c>
    </row>
    <row r="386" spans="1:9" ht="15.75" customHeight="1" x14ac:dyDescent="0.2">
      <c r="A386" s="49">
        <v>40848</v>
      </c>
      <c r="B386" s="38"/>
      <c r="C386" s="71" t="s">
        <v>193</v>
      </c>
      <c r="D386" s="72"/>
      <c r="E386" s="73"/>
      <c r="F386" s="39" t="s">
        <v>7</v>
      </c>
      <c r="G386" s="42">
        <v>2</v>
      </c>
      <c r="H386" s="40"/>
      <c r="I386" s="41">
        <f>G386*H386</f>
        <v>0</v>
      </c>
    </row>
    <row r="387" spans="1:9" ht="15.75" customHeight="1" x14ac:dyDescent="0.2">
      <c r="A387" s="49">
        <v>41214</v>
      </c>
      <c r="B387" s="38"/>
      <c r="C387" s="71" t="s">
        <v>194</v>
      </c>
      <c r="D387" s="72"/>
      <c r="E387" s="73"/>
      <c r="F387" s="39" t="s">
        <v>7</v>
      </c>
      <c r="G387" s="42">
        <v>19</v>
      </c>
      <c r="H387" s="40"/>
      <c r="I387" s="41">
        <f>G387*H387</f>
        <v>0</v>
      </c>
    </row>
    <row r="388" spans="1:9" ht="15.75" customHeight="1" x14ac:dyDescent="0.2">
      <c r="A388" s="49">
        <v>41579</v>
      </c>
      <c r="B388" s="38"/>
      <c r="C388" s="71" t="s">
        <v>195</v>
      </c>
      <c r="D388" s="72"/>
      <c r="E388" s="73"/>
      <c r="F388" s="39" t="s">
        <v>7</v>
      </c>
      <c r="G388" s="42">
        <v>16</v>
      </c>
      <c r="H388" s="40"/>
      <c r="I388" s="41">
        <f>G388*H388</f>
        <v>0</v>
      </c>
    </row>
    <row r="389" spans="1:9" ht="15.75" customHeight="1" x14ac:dyDescent="0.2">
      <c r="A389" s="49">
        <v>41944</v>
      </c>
      <c r="B389" s="38"/>
      <c r="C389" s="71" t="s">
        <v>196</v>
      </c>
      <c r="D389" s="72"/>
      <c r="E389" s="73"/>
      <c r="F389" s="39" t="s">
        <v>7</v>
      </c>
      <c r="G389" s="42">
        <v>320</v>
      </c>
      <c r="H389" s="40"/>
      <c r="I389" s="41">
        <f>G389*H389</f>
        <v>0</v>
      </c>
    </row>
    <row r="390" spans="1:9" ht="15.75" customHeight="1" x14ac:dyDescent="0.2">
      <c r="A390" s="49">
        <v>42309</v>
      </c>
      <c r="B390" s="38"/>
      <c r="C390" s="71" t="s">
        <v>197</v>
      </c>
      <c r="D390" s="72"/>
      <c r="E390" s="73"/>
      <c r="F390" s="39" t="s">
        <v>7</v>
      </c>
      <c r="G390" s="42">
        <v>1</v>
      </c>
      <c r="H390" s="40"/>
      <c r="I390" s="41">
        <f>G390*H390</f>
        <v>0</v>
      </c>
    </row>
    <row r="391" spans="1:9" ht="15.75" customHeight="1" x14ac:dyDescent="0.2">
      <c r="A391" s="49">
        <v>42675</v>
      </c>
      <c r="B391" s="38"/>
      <c r="C391" s="71" t="s">
        <v>198</v>
      </c>
      <c r="D391" s="72"/>
      <c r="E391" s="73"/>
      <c r="F391" s="39" t="s">
        <v>7</v>
      </c>
      <c r="G391" s="42">
        <v>1</v>
      </c>
      <c r="H391" s="40"/>
      <c r="I391" s="41">
        <f>G391*H391</f>
        <v>0</v>
      </c>
    </row>
    <row r="392" spans="1:9" ht="15.75" customHeight="1" x14ac:dyDescent="0.2">
      <c r="A392" s="49">
        <v>43040</v>
      </c>
      <c r="B392" s="38"/>
      <c r="C392" s="71" t="s">
        <v>60</v>
      </c>
      <c r="D392" s="72"/>
      <c r="E392" s="73"/>
      <c r="F392" s="39" t="s">
        <v>26</v>
      </c>
      <c r="G392" s="42">
        <v>41.76</v>
      </c>
      <c r="H392" s="40"/>
      <c r="I392" s="41">
        <f>G392*H392</f>
        <v>0</v>
      </c>
    </row>
    <row r="393" spans="1:9" ht="34.5" customHeight="1" x14ac:dyDescent="0.2">
      <c r="A393" s="49">
        <v>43405</v>
      </c>
      <c r="B393" s="38"/>
      <c r="C393" s="71" t="s">
        <v>38</v>
      </c>
      <c r="D393" s="72"/>
      <c r="E393" s="73"/>
      <c r="F393" s="39" t="s">
        <v>26</v>
      </c>
      <c r="G393" s="42">
        <v>54.287999999999997</v>
      </c>
      <c r="H393" s="40"/>
      <c r="I393" s="41">
        <f>G393*H393</f>
        <v>0</v>
      </c>
    </row>
    <row r="394" spans="1:9" ht="15.75" customHeight="1" x14ac:dyDescent="0.2">
      <c r="A394" s="49">
        <v>43770</v>
      </c>
      <c r="B394" s="38"/>
      <c r="C394" s="71" t="s">
        <v>62</v>
      </c>
      <c r="D394" s="72"/>
      <c r="E394" s="73"/>
      <c r="F394" s="39" t="s">
        <v>26</v>
      </c>
      <c r="G394" s="42">
        <v>41.76</v>
      </c>
      <c r="H394" s="40"/>
      <c r="I394" s="41">
        <f>G394*H394</f>
        <v>0</v>
      </c>
    </row>
    <row r="395" spans="1:9" ht="15.75" customHeight="1" x14ac:dyDescent="0.2">
      <c r="A395" s="44">
        <v>11.2</v>
      </c>
      <c r="B395" s="7"/>
      <c r="C395" s="82" t="s">
        <v>417</v>
      </c>
      <c r="D395" s="72"/>
      <c r="E395" s="73"/>
      <c r="F395" s="8"/>
      <c r="G395" s="9"/>
      <c r="H395" s="11"/>
      <c r="I395" s="12">
        <f>+SUM(I396:I397)</f>
        <v>0</v>
      </c>
    </row>
    <row r="396" spans="1:9" ht="33" customHeight="1" x14ac:dyDescent="0.2">
      <c r="A396" s="48">
        <v>40575</v>
      </c>
      <c r="B396" s="38"/>
      <c r="C396" s="71" t="s">
        <v>418</v>
      </c>
      <c r="D396" s="72"/>
      <c r="E396" s="73"/>
      <c r="F396" s="39" t="s">
        <v>7</v>
      </c>
      <c r="G396" s="42"/>
      <c r="H396" s="40"/>
      <c r="I396" s="41">
        <f>G396*H396</f>
        <v>0</v>
      </c>
    </row>
    <row r="397" spans="1:9" ht="36" customHeight="1" x14ac:dyDescent="0.2">
      <c r="A397" s="48">
        <v>40576</v>
      </c>
      <c r="B397" s="38"/>
      <c r="C397" s="71" t="s">
        <v>419</v>
      </c>
      <c r="D397" s="72"/>
      <c r="E397" s="73"/>
      <c r="F397" s="39" t="s">
        <v>7</v>
      </c>
      <c r="G397" s="42"/>
      <c r="H397" s="40"/>
      <c r="I397" s="41">
        <f>G397*H397</f>
        <v>0</v>
      </c>
    </row>
    <row r="398" spans="1:9" ht="15.75" customHeight="1" x14ac:dyDescent="0.2">
      <c r="A398" s="44">
        <v>11.3</v>
      </c>
      <c r="B398" s="7"/>
      <c r="C398" s="82" t="s">
        <v>420</v>
      </c>
      <c r="D398" s="72"/>
      <c r="E398" s="73"/>
      <c r="F398" s="8"/>
      <c r="G398" s="9"/>
      <c r="H398" s="11"/>
      <c r="I398" s="12">
        <f>+I399</f>
        <v>0</v>
      </c>
    </row>
    <row r="399" spans="1:9" ht="15.75" customHeight="1" x14ac:dyDescent="0.2">
      <c r="A399" s="48">
        <v>40603</v>
      </c>
      <c r="B399" s="38"/>
      <c r="C399" s="71" t="s">
        <v>421</v>
      </c>
      <c r="D399" s="72"/>
      <c r="E399" s="73"/>
      <c r="F399" s="39" t="s">
        <v>7</v>
      </c>
      <c r="G399" s="42"/>
      <c r="H399" s="40"/>
      <c r="I399" s="41">
        <f>G399*H399</f>
        <v>0</v>
      </c>
    </row>
    <row r="400" spans="1:9" ht="15.75" customHeight="1" x14ac:dyDescent="0.2">
      <c r="A400" s="44">
        <v>11.4</v>
      </c>
      <c r="B400" s="7"/>
      <c r="C400" s="82" t="s">
        <v>199</v>
      </c>
      <c r="D400" s="72"/>
      <c r="E400" s="73"/>
      <c r="F400" s="8"/>
      <c r="G400" s="9"/>
      <c r="H400" s="11"/>
      <c r="I400" s="12">
        <f>+SUM(I401:I419)</f>
        <v>0</v>
      </c>
    </row>
    <row r="401" spans="1:9" ht="15.75" customHeight="1" x14ac:dyDescent="0.2">
      <c r="A401" s="48">
        <v>40634</v>
      </c>
      <c r="B401" s="38"/>
      <c r="C401" s="71" t="s">
        <v>183</v>
      </c>
      <c r="D401" s="72"/>
      <c r="E401" s="73"/>
      <c r="F401" s="39" t="s">
        <v>43</v>
      </c>
      <c r="G401" s="42">
        <v>290.25</v>
      </c>
      <c r="H401" s="40"/>
      <c r="I401" s="41">
        <f>G401*H401</f>
        <v>0</v>
      </c>
    </row>
    <row r="402" spans="1:9" ht="15.75" customHeight="1" x14ac:dyDescent="0.2">
      <c r="A402" s="48">
        <v>40635</v>
      </c>
      <c r="B402" s="38"/>
      <c r="C402" s="71" t="s">
        <v>200</v>
      </c>
      <c r="D402" s="72"/>
      <c r="E402" s="73"/>
      <c r="F402" s="39" t="s">
        <v>43</v>
      </c>
      <c r="G402" s="42">
        <v>65.31</v>
      </c>
      <c r="H402" s="40"/>
      <c r="I402" s="41">
        <f>G402*H402</f>
        <v>0</v>
      </c>
    </row>
    <row r="403" spans="1:9" ht="15.75" customHeight="1" x14ac:dyDescent="0.2">
      <c r="A403" s="48">
        <v>40636</v>
      </c>
      <c r="B403" s="38"/>
      <c r="C403" s="71" t="s">
        <v>184</v>
      </c>
      <c r="D403" s="72"/>
      <c r="E403" s="73"/>
      <c r="F403" s="39" t="s">
        <v>43</v>
      </c>
      <c r="G403" s="42">
        <v>12</v>
      </c>
      <c r="H403" s="40"/>
      <c r="I403" s="41">
        <f>G403*H403</f>
        <v>0</v>
      </c>
    </row>
    <row r="404" spans="1:9" ht="15.75" customHeight="1" x14ac:dyDescent="0.2">
      <c r="A404" s="48">
        <v>40637</v>
      </c>
      <c r="B404" s="38"/>
      <c r="C404" s="71" t="s">
        <v>185</v>
      </c>
      <c r="D404" s="72"/>
      <c r="E404" s="73"/>
      <c r="F404" s="39" t="s">
        <v>43</v>
      </c>
      <c r="G404" s="42">
        <v>44.91</v>
      </c>
      <c r="H404" s="40"/>
      <c r="I404" s="41">
        <f>G404*H404</f>
        <v>0</v>
      </c>
    </row>
    <row r="405" spans="1:9" ht="15.75" customHeight="1" x14ac:dyDescent="0.2">
      <c r="A405" s="48">
        <v>40638</v>
      </c>
      <c r="B405" s="38"/>
      <c r="C405" s="71" t="s">
        <v>186</v>
      </c>
      <c r="D405" s="72"/>
      <c r="E405" s="73"/>
      <c r="F405" s="39" t="s">
        <v>43</v>
      </c>
      <c r="G405" s="42">
        <v>6</v>
      </c>
      <c r="H405" s="40"/>
      <c r="I405" s="41">
        <f>G405*H405</f>
        <v>0</v>
      </c>
    </row>
    <row r="406" spans="1:9" ht="15.75" customHeight="1" x14ac:dyDescent="0.2">
      <c r="A406" s="48">
        <v>40639</v>
      </c>
      <c r="B406" s="38"/>
      <c r="C406" s="71" t="s">
        <v>187</v>
      </c>
      <c r="D406" s="72"/>
      <c r="E406" s="73"/>
      <c r="F406" s="39" t="s">
        <v>43</v>
      </c>
      <c r="G406" s="42">
        <v>2.5</v>
      </c>
      <c r="H406" s="40"/>
      <c r="I406" s="41">
        <f>G406*H406</f>
        <v>0</v>
      </c>
    </row>
    <row r="407" spans="1:9" ht="15.75" customHeight="1" x14ac:dyDescent="0.2">
      <c r="A407" s="48">
        <v>40640</v>
      </c>
      <c r="B407" s="38"/>
      <c r="C407" s="71" t="s">
        <v>188</v>
      </c>
      <c r="D407" s="72"/>
      <c r="E407" s="73"/>
      <c r="F407" s="39" t="s">
        <v>43</v>
      </c>
      <c r="G407" s="42">
        <v>13.950000000000001</v>
      </c>
      <c r="H407" s="40"/>
      <c r="I407" s="41">
        <f>G407*H407</f>
        <v>0</v>
      </c>
    </row>
    <row r="408" spans="1:9" ht="15.75" customHeight="1" x14ac:dyDescent="0.2">
      <c r="A408" s="48">
        <v>40641</v>
      </c>
      <c r="B408" s="38"/>
      <c r="C408" s="71" t="s">
        <v>191</v>
      </c>
      <c r="D408" s="72"/>
      <c r="E408" s="73"/>
      <c r="F408" s="39" t="s">
        <v>7</v>
      </c>
      <c r="G408" s="42">
        <v>7</v>
      </c>
      <c r="H408" s="40"/>
      <c r="I408" s="41">
        <f>G408*H408</f>
        <v>0</v>
      </c>
    </row>
    <row r="409" spans="1:9" ht="15.75" customHeight="1" x14ac:dyDescent="0.2">
      <c r="A409" s="48">
        <v>40642</v>
      </c>
      <c r="B409" s="38"/>
      <c r="C409" s="71" t="s">
        <v>192</v>
      </c>
      <c r="D409" s="72"/>
      <c r="E409" s="73"/>
      <c r="F409" s="39" t="s">
        <v>7</v>
      </c>
      <c r="G409" s="42">
        <v>6</v>
      </c>
      <c r="H409" s="40"/>
      <c r="I409" s="41">
        <f>G409*H409</f>
        <v>0</v>
      </c>
    </row>
    <row r="410" spans="1:9" ht="15.75" customHeight="1" x14ac:dyDescent="0.2">
      <c r="A410" s="49">
        <v>40486</v>
      </c>
      <c r="B410" s="38"/>
      <c r="C410" s="71" t="s">
        <v>193</v>
      </c>
      <c r="D410" s="72"/>
      <c r="E410" s="73"/>
      <c r="F410" s="39" t="s">
        <v>7</v>
      </c>
      <c r="G410" s="42">
        <v>4</v>
      </c>
      <c r="H410" s="40"/>
      <c r="I410" s="41">
        <f>G410*H410</f>
        <v>0</v>
      </c>
    </row>
    <row r="411" spans="1:9" ht="15.75" customHeight="1" x14ac:dyDescent="0.2">
      <c r="A411" s="49">
        <v>40851</v>
      </c>
      <c r="B411" s="38"/>
      <c r="C411" s="71" t="s">
        <v>194</v>
      </c>
      <c r="D411" s="72"/>
      <c r="E411" s="73"/>
      <c r="F411" s="39" t="s">
        <v>7</v>
      </c>
      <c r="G411" s="42">
        <v>4</v>
      </c>
      <c r="H411" s="40"/>
      <c r="I411" s="41">
        <f>G411*H411</f>
        <v>0</v>
      </c>
    </row>
    <row r="412" spans="1:9" ht="15.75" customHeight="1" x14ac:dyDescent="0.2">
      <c r="A412" s="49">
        <v>41217</v>
      </c>
      <c r="B412" s="38"/>
      <c r="C412" s="71" t="s">
        <v>195</v>
      </c>
      <c r="D412" s="72"/>
      <c r="E412" s="73"/>
      <c r="F412" s="39" t="s">
        <v>7</v>
      </c>
      <c r="G412" s="42">
        <v>3</v>
      </c>
      <c r="H412" s="40"/>
      <c r="I412" s="41">
        <f>G412*H412</f>
        <v>0</v>
      </c>
    </row>
    <row r="413" spans="1:9" ht="15.75" customHeight="1" x14ac:dyDescent="0.2">
      <c r="A413" s="49">
        <v>41582</v>
      </c>
      <c r="B413" s="38"/>
      <c r="C413" s="71" t="s">
        <v>201</v>
      </c>
      <c r="D413" s="72"/>
      <c r="E413" s="73"/>
      <c r="F413" s="39" t="s">
        <v>7</v>
      </c>
      <c r="G413" s="42">
        <v>34</v>
      </c>
      <c r="H413" s="40"/>
      <c r="I413" s="41">
        <f>G413*H413</f>
        <v>0</v>
      </c>
    </row>
    <row r="414" spans="1:9" ht="15.75" customHeight="1" x14ac:dyDescent="0.2">
      <c r="A414" s="49">
        <v>41947</v>
      </c>
      <c r="B414" s="38"/>
      <c r="C414" s="71" t="s">
        <v>196</v>
      </c>
      <c r="D414" s="72"/>
      <c r="E414" s="73"/>
      <c r="F414" s="39" t="s">
        <v>7</v>
      </c>
      <c r="G414" s="42">
        <v>232</v>
      </c>
      <c r="H414" s="40"/>
      <c r="I414" s="41">
        <f>G414*H414</f>
        <v>0</v>
      </c>
    </row>
    <row r="415" spans="1:9" ht="15.75" customHeight="1" x14ac:dyDescent="0.2">
      <c r="A415" s="49">
        <v>42312</v>
      </c>
      <c r="B415" s="38"/>
      <c r="C415" s="71" t="s">
        <v>60</v>
      </c>
      <c r="D415" s="72"/>
      <c r="E415" s="73"/>
      <c r="F415" s="39" t="s">
        <v>26</v>
      </c>
      <c r="G415" s="42">
        <v>39.32</v>
      </c>
      <c r="H415" s="40"/>
      <c r="I415" s="41">
        <f>G415*H415</f>
        <v>0</v>
      </c>
    </row>
    <row r="416" spans="1:9" ht="30.75" customHeight="1" x14ac:dyDescent="0.2">
      <c r="A416" s="49">
        <v>42678</v>
      </c>
      <c r="B416" s="38"/>
      <c r="C416" s="71" t="s">
        <v>38</v>
      </c>
      <c r="D416" s="72"/>
      <c r="E416" s="73"/>
      <c r="F416" s="39" t="s">
        <v>26</v>
      </c>
      <c r="G416" s="42">
        <v>51.116</v>
      </c>
      <c r="H416" s="40"/>
      <c r="I416" s="41">
        <f>G416*H416</f>
        <v>0</v>
      </c>
    </row>
    <row r="417" spans="1:9" ht="15.75" customHeight="1" x14ac:dyDescent="0.2">
      <c r="A417" s="49">
        <v>43043</v>
      </c>
      <c r="B417" s="38"/>
      <c r="C417" s="71" t="s">
        <v>62</v>
      </c>
      <c r="D417" s="72"/>
      <c r="E417" s="73"/>
      <c r="F417" s="39" t="s">
        <v>26</v>
      </c>
      <c r="G417" s="42">
        <v>39.32</v>
      </c>
      <c r="H417" s="40"/>
      <c r="I417" s="41">
        <f>G417*H417</f>
        <v>0</v>
      </c>
    </row>
    <row r="418" spans="1:9" ht="15.75" customHeight="1" x14ac:dyDescent="0.2">
      <c r="A418" s="49">
        <v>43408</v>
      </c>
      <c r="B418" s="38"/>
      <c r="C418" s="71" t="s">
        <v>189</v>
      </c>
      <c r="D418" s="72"/>
      <c r="E418" s="73"/>
      <c r="F418" s="39" t="s">
        <v>190</v>
      </c>
      <c r="G418" s="42">
        <v>12</v>
      </c>
      <c r="H418" s="40"/>
      <c r="I418" s="41">
        <f>G418*H418</f>
        <v>0</v>
      </c>
    </row>
    <row r="419" spans="1:9" ht="15.75" customHeight="1" x14ac:dyDescent="0.2">
      <c r="A419" s="49">
        <v>43773</v>
      </c>
      <c r="B419" s="38"/>
      <c r="C419" s="71" t="s">
        <v>202</v>
      </c>
      <c r="D419" s="72"/>
      <c r="E419" s="73"/>
      <c r="F419" s="39" t="s">
        <v>190</v>
      </c>
      <c r="G419" s="42">
        <v>20</v>
      </c>
      <c r="H419" s="40"/>
      <c r="I419" s="41">
        <f>G419*H419</f>
        <v>0</v>
      </c>
    </row>
    <row r="420" spans="1:9" ht="15.75" customHeight="1" x14ac:dyDescent="0.2">
      <c r="A420" s="44">
        <v>11.5</v>
      </c>
      <c r="B420" s="7"/>
      <c r="C420" s="82" t="s">
        <v>417</v>
      </c>
      <c r="D420" s="72"/>
      <c r="E420" s="73"/>
      <c r="F420" s="8"/>
      <c r="G420" s="9"/>
      <c r="H420" s="11"/>
      <c r="I420" s="12">
        <f>+SUM(I421:I422)</f>
        <v>0</v>
      </c>
    </row>
    <row r="421" spans="1:9" ht="32.25" customHeight="1" x14ac:dyDescent="0.2">
      <c r="A421" s="48">
        <v>40664</v>
      </c>
      <c r="B421" s="38"/>
      <c r="C421" s="71" t="s">
        <v>422</v>
      </c>
      <c r="D421" s="72"/>
      <c r="E421" s="73"/>
      <c r="F421" s="39" t="s">
        <v>7</v>
      </c>
      <c r="G421" s="42"/>
      <c r="H421" s="40"/>
      <c r="I421" s="41">
        <f>G421*H421</f>
        <v>0</v>
      </c>
    </row>
    <row r="422" spans="1:9" ht="15.75" customHeight="1" x14ac:dyDescent="0.2">
      <c r="A422" s="48">
        <v>40665</v>
      </c>
      <c r="B422" s="38"/>
      <c r="C422" s="71" t="s">
        <v>423</v>
      </c>
      <c r="D422" s="72"/>
      <c r="E422" s="73"/>
      <c r="F422" s="39" t="s">
        <v>7</v>
      </c>
      <c r="G422" s="42"/>
      <c r="H422" s="40"/>
      <c r="I422" s="41">
        <f>G422*H422</f>
        <v>0</v>
      </c>
    </row>
    <row r="423" spans="1:9" ht="15.75" customHeight="1" x14ac:dyDescent="0.2">
      <c r="A423" s="6">
        <v>12</v>
      </c>
      <c r="B423" s="7"/>
      <c r="C423" s="81" t="s">
        <v>203</v>
      </c>
      <c r="D423" s="72"/>
      <c r="E423" s="73"/>
      <c r="F423" s="8"/>
      <c r="G423" s="9"/>
      <c r="H423" s="11"/>
      <c r="I423" s="12">
        <f>+SUM(I424:I462)</f>
        <v>0</v>
      </c>
    </row>
    <row r="424" spans="1:9" ht="15.75" customHeight="1" x14ac:dyDescent="0.2">
      <c r="A424" s="50">
        <v>12.1</v>
      </c>
      <c r="B424" s="38"/>
      <c r="C424" s="71" t="s">
        <v>204</v>
      </c>
      <c r="D424" s="72"/>
      <c r="E424" s="73"/>
      <c r="F424" s="39" t="s">
        <v>43</v>
      </c>
      <c r="G424" s="42">
        <v>77.75</v>
      </c>
      <c r="H424" s="40"/>
      <c r="I424" s="41">
        <f>G424*H424</f>
        <v>0</v>
      </c>
    </row>
    <row r="425" spans="1:9" ht="15.75" customHeight="1" x14ac:dyDescent="0.2">
      <c r="A425" s="50">
        <v>12.2</v>
      </c>
      <c r="B425" s="38"/>
      <c r="C425" s="71" t="s">
        <v>205</v>
      </c>
      <c r="D425" s="72"/>
      <c r="E425" s="73"/>
      <c r="F425" s="39" t="s">
        <v>43</v>
      </c>
      <c r="G425" s="42">
        <v>149.85000000000002</v>
      </c>
      <c r="H425" s="40"/>
      <c r="I425" s="41">
        <f>G425*H425</f>
        <v>0</v>
      </c>
    </row>
    <row r="426" spans="1:9" ht="15.75" customHeight="1" x14ac:dyDescent="0.2">
      <c r="A426" s="50">
        <v>12.3</v>
      </c>
      <c r="B426" s="38"/>
      <c r="C426" s="71" t="s">
        <v>206</v>
      </c>
      <c r="D426" s="72"/>
      <c r="E426" s="73"/>
      <c r="F426" s="39" t="s">
        <v>43</v>
      </c>
      <c r="G426" s="42">
        <v>235.4</v>
      </c>
      <c r="H426" s="40"/>
      <c r="I426" s="41">
        <f>G426*H426</f>
        <v>0</v>
      </c>
    </row>
    <row r="427" spans="1:9" ht="15.75" customHeight="1" x14ac:dyDescent="0.2">
      <c r="A427" s="50">
        <v>12.4</v>
      </c>
      <c r="B427" s="38"/>
      <c r="C427" s="71" t="s">
        <v>207</v>
      </c>
      <c r="D427" s="72"/>
      <c r="E427" s="73"/>
      <c r="F427" s="39" t="s">
        <v>43</v>
      </c>
      <c r="G427" s="42">
        <v>77.41</v>
      </c>
      <c r="H427" s="40"/>
      <c r="I427" s="41">
        <f>G427*H427</f>
        <v>0</v>
      </c>
    </row>
    <row r="428" spans="1:9" ht="15.75" customHeight="1" x14ac:dyDescent="0.2">
      <c r="A428" s="50">
        <v>12.5</v>
      </c>
      <c r="B428" s="38"/>
      <c r="C428" s="71" t="s">
        <v>89</v>
      </c>
      <c r="D428" s="72"/>
      <c r="E428" s="73"/>
      <c r="F428" s="39" t="s">
        <v>43</v>
      </c>
      <c r="G428" s="42">
        <v>47.4</v>
      </c>
      <c r="H428" s="40"/>
      <c r="I428" s="41">
        <f>G428*H428</f>
        <v>0</v>
      </c>
    </row>
    <row r="429" spans="1:9" ht="15.75" customHeight="1" x14ac:dyDescent="0.2">
      <c r="A429" s="50">
        <v>12.6</v>
      </c>
      <c r="B429" s="38"/>
      <c r="C429" s="71" t="s">
        <v>90</v>
      </c>
      <c r="D429" s="72"/>
      <c r="E429" s="73"/>
      <c r="F429" s="39" t="s">
        <v>43</v>
      </c>
      <c r="G429" s="42">
        <v>77.5</v>
      </c>
      <c r="H429" s="40"/>
      <c r="I429" s="41">
        <f>G429*H429</f>
        <v>0</v>
      </c>
    </row>
    <row r="430" spans="1:9" ht="15.75" customHeight="1" x14ac:dyDescent="0.2">
      <c r="A430" s="50">
        <v>12.7</v>
      </c>
      <c r="B430" s="38"/>
      <c r="C430" s="71" t="s">
        <v>208</v>
      </c>
      <c r="D430" s="72"/>
      <c r="E430" s="73"/>
      <c r="F430" s="39" t="s">
        <v>7</v>
      </c>
      <c r="G430" s="42">
        <v>25</v>
      </c>
      <c r="H430" s="40"/>
      <c r="I430" s="41">
        <f>G430*H430</f>
        <v>0</v>
      </c>
    </row>
    <row r="431" spans="1:9" ht="15.75" customHeight="1" x14ac:dyDescent="0.2">
      <c r="A431" s="50">
        <v>12.8</v>
      </c>
      <c r="B431" s="38"/>
      <c r="C431" s="71" t="s">
        <v>209</v>
      </c>
      <c r="D431" s="72"/>
      <c r="E431" s="73"/>
      <c r="F431" s="39" t="s">
        <v>7</v>
      </c>
      <c r="G431" s="42">
        <v>27</v>
      </c>
      <c r="H431" s="40"/>
      <c r="I431" s="41">
        <f>G431*H431</f>
        <v>0</v>
      </c>
    </row>
    <row r="432" spans="1:9" ht="15.75" customHeight="1" x14ac:dyDescent="0.2">
      <c r="A432" s="50">
        <v>12.9</v>
      </c>
      <c r="B432" s="38"/>
      <c r="C432" s="71" t="s">
        <v>210</v>
      </c>
      <c r="D432" s="72"/>
      <c r="E432" s="73"/>
      <c r="F432" s="39" t="s">
        <v>7</v>
      </c>
      <c r="G432" s="42">
        <v>144</v>
      </c>
      <c r="H432" s="40"/>
      <c r="I432" s="41">
        <f>G432*H432</f>
        <v>0</v>
      </c>
    </row>
    <row r="433" spans="1:9" ht="15.75" customHeight="1" x14ac:dyDescent="0.2">
      <c r="A433" s="37">
        <v>12.1</v>
      </c>
      <c r="B433" s="38"/>
      <c r="C433" s="71" t="s">
        <v>60</v>
      </c>
      <c r="D433" s="72"/>
      <c r="E433" s="73"/>
      <c r="F433" s="39" t="s">
        <v>26</v>
      </c>
      <c r="G433" s="42">
        <v>876.42999999999984</v>
      </c>
      <c r="H433" s="40"/>
      <c r="I433" s="41">
        <f>G433*H433</f>
        <v>0</v>
      </c>
    </row>
    <row r="434" spans="1:9" ht="32.25" customHeight="1" x14ac:dyDescent="0.2">
      <c r="A434" s="37">
        <v>12.11</v>
      </c>
      <c r="B434" s="38"/>
      <c r="C434" s="71" t="s">
        <v>38</v>
      </c>
      <c r="D434" s="72"/>
      <c r="E434" s="73"/>
      <c r="F434" s="39" t="s">
        <v>26</v>
      </c>
      <c r="G434" s="42">
        <v>1139.3599999999999</v>
      </c>
      <c r="H434" s="40"/>
      <c r="I434" s="41">
        <f>G434*H434</f>
        <v>0</v>
      </c>
    </row>
    <row r="435" spans="1:9" ht="15.75" customHeight="1" x14ac:dyDescent="0.2">
      <c r="A435" s="37">
        <v>12.12</v>
      </c>
      <c r="B435" s="38"/>
      <c r="C435" s="71" t="s">
        <v>62</v>
      </c>
      <c r="D435" s="72"/>
      <c r="E435" s="73"/>
      <c r="F435" s="39" t="s">
        <v>26</v>
      </c>
      <c r="G435" s="42">
        <v>50.74</v>
      </c>
      <c r="H435" s="40"/>
      <c r="I435" s="41">
        <f>G435*H435</f>
        <v>0</v>
      </c>
    </row>
    <row r="436" spans="1:9" ht="15.75" customHeight="1" x14ac:dyDescent="0.2">
      <c r="A436" s="37">
        <v>12.13</v>
      </c>
      <c r="B436" s="38"/>
      <c r="C436" s="71" t="s">
        <v>84</v>
      </c>
      <c r="D436" s="72"/>
      <c r="E436" s="73"/>
      <c r="F436" s="39" t="s">
        <v>26</v>
      </c>
      <c r="G436" s="42">
        <v>115.8</v>
      </c>
      <c r="H436" s="40"/>
      <c r="I436" s="41">
        <f>G436*H436</f>
        <v>0</v>
      </c>
    </row>
    <row r="437" spans="1:9" ht="15.75" customHeight="1" x14ac:dyDescent="0.2">
      <c r="A437" s="37">
        <v>12.14</v>
      </c>
      <c r="B437" s="38"/>
      <c r="C437" s="71" t="s">
        <v>81</v>
      </c>
      <c r="D437" s="72"/>
      <c r="E437" s="73"/>
      <c r="F437" s="39" t="s">
        <v>26</v>
      </c>
      <c r="G437" s="42">
        <v>44.07</v>
      </c>
      <c r="H437" s="40"/>
      <c r="I437" s="41">
        <f>G437*H437</f>
        <v>0</v>
      </c>
    </row>
    <row r="438" spans="1:9" ht="15.75" customHeight="1" x14ac:dyDescent="0.2">
      <c r="A438" s="37">
        <v>12.15</v>
      </c>
      <c r="B438" s="38"/>
      <c r="C438" s="71" t="s">
        <v>95</v>
      </c>
      <c r="D438" s="72"/>
      <c r="E438" s="73"/>
      <c r="F438" s="39" t="s">
        <v>7</v>
      </c>
      <c r="G438" s="42">
        <v>14</v>
      </c>
      <c r="H438" s="40"/>
      <c r="I438" s="41">
        <f>G438*H438</f>
        <v>0</v>
      </c>
    </row>
    <row r="439" spans="1:9" ht="15.75" customHeight="1" x14ac:dyDescent="0.2">
      <c r="A439" s="37">
        <v>12.16</v>
      </c>
      <c r="B439" s="38"/>
      <c r="C439" s="71" t="s">
        <v>109</v>
      </c>
      <c r="D439" s="72"/>
      <c r="E439" s="73"/>
      <c r="F439" s="39" t="s">
        <v>7</v>
      </c>
      <c r="G439" s="42">
        <v>6</v>
      </c>
      <c r="H439" s="40"/>
      <c r="I439" s="41">
        <f>G439*H439</f>
        <v>0</v>
      </c>
    </row>
    <row r="440" spans="1:9" ht="15.75" customHeight="1" x14ac:dyDescent="0.2">
      <c r="A440" s="37">
        <v>12.17</v>
      </c>
      <c r="B440" s="38"/>
      <c r="C440" s="71" t="s">
        <v>96</v>
      </c>
      <c r="D440" s="72"/>
      <c r="E440" s="73"/>
      <c r="F440" s="39" t="s">
        <v>7</v>
      </c>
      <c r="G440" s="42">
        <v>4</v>
      </c>
      <c r="H440" s="40"/>
      <c r="I440" s="41">
        <f>G440*H440</f>
        <v>0</v>
      </c>
    </row>
    <row r="441" spans="1:9" ht="15.75" customHeight="1" x14ac:dyDescent="0.2">
      <c r="A441" s="37">
        <v>12.18</v>
      </c>
      <c r="B441" s="38"/>
      <c r="C441" s="71" t="s">
        <v>211</v>
      </c>
      <c r="D441" s="72"/>
      <c r="E441" s="73"/>
      <c r="F441" s="39" t="s">
        <v>7</v>
      </c>
      <c r="G441" s="42">
        <v>63</v>
      </c>
      <c r="H441" s="40"/>
      <c r="I441" s="41">
        <f>G441*H441</f>
        <v>0</v>
      </c>
    </row>
    <row r="442" spans="1:9" ht="15.75" customHeight="1" x14ac:dyDescent="0.2">
      <c r="A442" s="37">
        <v>12.19</v>
      </c>
      <c r="B442" s="38"/>
      <c r="C442" s="71" t="s">
        <v>212</v>
      </c>
      <c r="D442" s="72"/>
      <c r="E442" s="73"/>
      <c r="F442" s="39" t="s">
        <v>190</v>
      </c>
      <c r="G442" s="42">
        <v>63</v>
      </c>
      <c r="H442" s="40"/>
      <c r="I442" s="41">
        <f>G442*H442</f>
        <v>0</v>
      </c>
    </row>
    <row r="443" spans="1:9" ht="15.75" customHeight="1" x14ac:dyDescent="0.2">
      <c r="A443" s="50">
        <v>12.2</v>
      </c>
      <c r="B443" s="38"/>
      <c r="C443" s="71" t="s">
        <v>213</v>
      </c>
      <c r="D443" s="72"/>
      <c r="E443" s="73"/>
      <c r="F443" s="39" t="s">
        <v>190</v>
      </c>
      <c r="G443" s="42">
        <v>52</v>
      </c>
      <c r="H443" s="40"/>
      <c r="I443" s="41">
        <f>G443*H443</f>
        <v>0</v>
      </c>
    </row>
    <row r="444" spans="1:9" ht="15.75" customHeight="1" x14ac:dyDescent="0.2">
      <c r="A444" s="37">
        <v>12.21</v>
      </c>
      <c r="B444" s="38"/>
      <c r="C444" s="71" t="s">
        <v>214</v>
      </c>
      <c r="D444" s="72"/>
      <c r="E444" s="73"/>
      <c r="F444" s="39" t="s">
        <v>190</v>
      </c>
      <c r="G444" s="42">
        <v>14</v>
      </c>
      <c r="H444" s="40"/>
      <c r="I444" s="41">
        <f>G444*H444</f>
        <v>0</v>
      </c>
    </row>
    <row r="445" spans="1:9" ht="15.75" customHeight="1" x14ac:dyDescent="0.2">
      <c r="A445" s="37">
        <v>12.22</v>
      </c>
      <c r="B445" s="38"/>
      <c r="C445" s="71" t="s">
        <v>215</v>
      </c>
      <c r="D445" s="72"/>
      <c r="E445" s="73"/>
      <c r="F445" s="39" t="s">
        <v>7</v>
      </c>
      <c r="G445" s="42">
        <v>27</v>
      </c>
      <c r="H445" s="40"/>
      <c r="I445" s="41">
        <f>G445*H445</f>
        <v>0</v>
      </c>
    </row>
    <row r="446" spans="1:9" ht="15.75" customHeight="1" x14ac:dyDescent="0.2">
      <c r="A446" s="37">
        <v>12.23</v>
      </c>
      <c r="B446" s="38"/>
      <c r="C446" s="71" t="s">
        <v>216</v>
      </c>
      <c r="D446" s="72"/>
      <c r="E446" s="73"/>
      <c r="F446" s="39" t="s">
        <v>7</v>
      </c>
      <c r="G446" s="42">
        <v>10</v>
      </c>
      <c r="H446" s="40"/>
      <c r="I446" s="41">
        <f>G446*H446</f>
        <v>0</v>
      </c>
    </row>
    <row r="447" spans="1:9" ht="15.75" customHeight="1" x14ac:dyDescent="0.2">
      <c r="A447" s="37">
        <v>12.24</v>
      </c>
      <c r="B447" s="38"/>
      <c r="C447" s="71" t="s">
        <v>217</v>
      </c>
      <c r="D447" s="72"/>
      <c r="E447" s="73"/>
      <c r="F447" s="39" t="s">
        <v>7</v>
      </c>
      <c r="G447" s="42">
        <v>23</v>
      </c>
      <c r="H447" s="40"/>
      <c r="I447" s="41">
        <f>G447*H447</f>
        <v>0</v>
      </c>
    </row>
    <row r="448" spans="1:9" ht="15.75" customHeight="1" x14ac:dyDescent="0.2">
      <c r="A448" s="37">
        <v>12.25</v>
      </c>
      <c r="B448" s="38"/>
      <c r="C448" s="71" t="s">
        <v>218</v>
      </c>
      <c r="D448" s="72"/>
      <c r="E448" s="73"/>
      <c r="F448" s="39" t="s">
        <v>7</v>
      </c>
      <c r="G448" s="42">
        <v>27</v>
      </c>
      <c r="H448" s="40"/>
      <c r="I448" s="41">
        <f>G448*H448</f>
        <v>0</v>
      </c>
    </row>
    <row r="449" spans="1:9" ht="15.75" customHeight="1" x14ac:dyDescent="0.2">
      <c r="A449" s="37">
        <v>12.26</v>
      </c>
      <c r="B449" s="38"/>
      <c r="C449" s="71" t="s">
        <v>219</v>
      </c>
      <c r="D449" s="72"/>
      <c r="E449" s="73"/>
      <c r="F449" s="39" t="s">
        <v>7</v>
      </c>
      <c r="G449" s="42">
        <v>18</v>
      </c>
      <c r="H449" s="40"/>
      <c r="I449" s="41">
        <f>G449*H449</f>
        <v>0</v>
      </c>
    </row>
    <row r="450" spans="1:9" ht="15.75" customHeight="1" x14ac:dyDescent="0.2">
      <c r="A450" s="37">
        <v>12.27</v>
      </c>
      <c r="B450" s="38"/>
      <c r="C450" s="71" t="s">
        <v>220</v>
      </c>
      <c r="D450" s="72"/>
      <c r="E450" s="73"/>
      <c r="F450" s="39" t="s">
        <v>7</v>
      </c>
      <c r="G450" s="42">
        <v>25</v>
      </c>
      <c r="H450" s="40"/>
      <c r="I450" s="41">
        <f>G450*H450</f>
        <v>0</v>
      </c>
    </row>
    <row r="451" spans="1:9" ht="15.75" customHeight="1" x14ac:dyDescent="0.2">
      <c r="A451" s="37">
        <v>12.28</v>
      </c>
      <c r="B451" s="38"/>
      <c r="C451" s="71" t="s">
        <v>221</v>
      </c>
      <c r="D451" s="72"/>
      <c r="E451" s="73"/>
      <c r="F451" s="39" t="s">
        <v>190</v>
      </c>
      <c r="G451" s="42">
        <v>25</v>
      </c>
      <c r="H451" s="40"/>
      <c r="I451" s="41">
        <f>G451*H451</f>
        <v>0</v>
      </c>
    </row>
    <row r="452" spans="1:9" ht="15.75" customHeight="1" x14ac:dyDescent="0.2">
      <c r="A452" s="37">
        <v>12.29</v>
      </c>
      <c r="B452" s="38"/>
      <c r="C452" s="71" t="s">
        <v>222</v>
      </c>
      <c r="D452" s="72"/>
      <c r="E452" s="73"/>
      <c r="F452" s="39" t="s">
        <v>43</v>
      </c>
      <c r="G452" s="42">
        <v>75.599999999999994</v>
      </c>
      <c r="H452" s="40"/>
      <c r="I452" s="41">
        <f>G452*H452</f>
        <v>0</v>
      </c>
    </row>
    <row r="453" spans="1:9" ht="15.75" customHeight="1" x14ac:dyDescent="0.2">
      <c r="A453" s="50">
        <v>12.3</v>
      </c>
      <c r="B453" s="38"/>
      <c r="C453" s="71" t="s">
        <v>223</v>
      </c>
      <c r="D453" s="72"/>
      <c r="E453" s="73"/>
      <c r="F453" s="39" t="s">
        <v>7</v>
      </c>
      <c r="G453" s="42">
        <v>27</v>
      </c>
      <c r="H453" s="40"/>
      <c r="I453" s="41">
        <f>G453*H453</f>
        <v>0</v>
      </c>
    </row>
    <row r="454" spans="1:9" ht="15.75" customHeight="1" x14ac:dyDescent="0.2">
      <c r="A454" s="37">
        <v>12.31</v>
      </c>
      <c r="B454" s="38"/>
      <c r="C454" s="71" t="s">
        <v>224</v>
      </c>
      <c r="D454" s="72"/>
      <c r="E454" s="73"/>
      <c r="F454" s="39" t="s">
        <v>7</v>
      </c>
      <c r="G454" s="42">
        <v>15</v>
      </c>
      <c r="H454" s="40"/>
      <c r="I454" s="41">
        <f>G454*H454</f>
        <v>0</v>
      </c>
    </row>
    <row r="455" spans="1:9" ht="15.75" customHeight="1" x14ac:dyDescent="0.2">
      <c r="A455" s="37">
        <v>12.32</v>
      </c>
      <c r="B455" s="38"/>
      <c r="C455" s="71" t="s">
        <v>225</v>
      </c>
      <c r="D455" s="72"/>
      <c r="E455" s="73"/>
      <c r="F455" s="39" t="s">
        <v>7</v>
      </c>
      <c r="G455" s="42">
        <v>31</v>
      </c>
      <c r="H455" s="40"/>
      <c r="I455" s="41">
        <f>G455*H455</f>
        <v>0</v>
      </c>
    </row>
    <row r="456" spans="1:9" ht="15.75" customHeight="1" x14ac:dyDescent="0.2">
      <c r="A456" s="37">
        <v>12.33</v>
      </c>
      <c r="B456" s="38"/>
      <c r="C456" s="71" t="s">
        <v>226</v>
      </c>
      <c r="D456" s="72"/>
      <c r="E456" s="73"/>
      <c r="F456" s="39" t="s">
        <v>7</v>
      </c>
      <c r="G456" s="42">
        <v>10</v>
      </c>
      <c r="H456" s="40"/>
      <c r="I456" s="41">
        <f>G456*H456</f>
        <v>0</v>
      </c>
    </row>
    <row r="457" spans="1:9" ht="15.75" customHeight="1" x14ac:dyDescent="0.2">
      <c r="A457" s="37">
        <v>12.34</v>
      </c>
      <c r="B457" s="38"/>
      <c r="C457" s="71" t="s">
        <v>227</v>
      </c>
      <c r="D457" s="72"/>
      <c r="E457" s="73"/>
      <c r="F457" s="39" t="s">
        <v>23</v>
      </c>
      <c r="G457" s="42">
        <v>65.75</v>
      </c>
      <c r="H457" s="40"/>
      <c r="I457" s="41">
        <f>G457*H457</f>
        <v>0</v>
      </c>
    </row>
    <row r="458" spans="1:9" ht="15.75" customHeight="1" x14ac:dyDescent="0.2">
      <c r="A458" s="37">
        <v>12.35</v>
      </c>
      <c r="B458" s="38"/>
      <c r="C458" s="71" t="s">
        <v>105</v>
      </c>
      <c r="D458" s="72"/>
      <c r="E458" s="73"/>
      <c r="F458" s="39" t="s">
        <v>23</v>
      </c>
      <c r="G458" s="42">
        <v>65.75</v>
      </c>
      <c r="H458" s="40"/>
      <c r="I458" s="41">
        <f>G458*H458</f>
        <v>0</v>
      </c>
    </row>
    <row r="459" spans="1:9" ht="15.75" customHeight="1" x14ac:dyDescent="0.2">
      <c r="A459" s="37">
        <v>12.36</v>
      </c>
      <c r="B459" s="38"/>
      <c r="C459" s="71" t="s">
        <v>73</v>
      </c>
      <c r="D459" s="72"/>
      <c r="E459" s="73"/>
      <c r="F459" s="39" t="s">
        <v>43</v>
      </c>
      <c r="G459" s="42">
        <v>725.31</v>
      </c>
      <c r="H459" s="40"/>
      <c r="I459" s="41">
        <f>G459*H459</f>
        <v>0</v>
      </c>
    </row>
    <row r="460" spans="1:9" ht="15.75" customHeight="1" x14ac:dyDescent="0.2">
      <c r="A460" s="37">
        <v>12.37</v>
      </c>
      <c r="B460" s="38"/>
      <c r="C460" s="71" t="s">
        <v>228</v>
      </c>
      <c r="D460" s="72"/>
      <c r="E460" s="73"/>
      <c r="F460" s="39" t="s">
        <v>7</v>
      </c>
      <c r="G460" s="42">
        <v>5</v>
      </c>
      <c r="H460" s="40"/>
      <c r="I460" s="41">
        <f>G460*H460</f>
        <v>0</v>
      </c>
    </row>
    <row r="461" spans="1:9" ht="15.75" customHeight="1" x14ac:dyDescent="0.2">
      <c r="A461" s="37">
        <v>12.38</v>
      </c>
      <c r="B461" s="38"/>
      <c r="C461" s="71" t="s">
        <v>229</v>
      </c>
      <c r="D461" s="72"/>
      <c r="E461" s="73"/>
      <c r="F461" s="39" t="s">
        <v>7</v>
      </c>
      <c r="G461" s="42">
        <v>2</v>
      </c>
      <c r="H461" s="40"/>
      <c r="I461" s="41">
        <f>G461*H461</f>
        <v>0</v>
      </c>
    </row>
    <row r="462" spans="1:9" ht="15.75" customHeight="1" x14ac:dyDescent="0.2">
      <c r="A462" s="37">
        <v>12.39</v>
      </c>
      <c r="B462" s="38"/>
      <c r="C462" s="71" t="s">
        <v>33</v>
      </c>
      <c r="D462" s="72"/>
      <c r="E462" s="73"/>
      <c r="F462" s="39" t="s">
        <v>230</v>
      </c>
      <c r="G462" s="42">
        <v>1679.17</v>
      </c>
      <c r="H462" s="40"/>
      <c r="I462" s="41">
        <f>G462*H462</f>
        <v>0</v>
      </c>
    </row>
    <row r="463" spans="1:9" ht="15.75" customHeight="1" x14ac:dyDescent="0.2">
      <c r="A463" s="6">
        <v>13</v>
      </c>
      <c r="B463" s="7"/>
      <c r="C463" s="82" t="s">
        <v>424</v>
      </c>
      <c r="D463" s="72"/>
      <c r="E463" s="73"/>
      <c r="F463" s="8"/>
      <c r="G463" s="9"/>
      <c r="H463" s="11"/>
      <c r="I463" s="12">
        <f>+SUM(I464:I500)</f>
        <v>0</v>
      </c>
    </row>
    <row r="464" spans="1:9" ht="33" customHeight="1" x14ac:dyDescent="0.2">
      <c r="A464" s="50">
        <v>13.1</v>
      </c>
      <c r="B464" s="38"/>
      <c r="C464" s="71" t="s">
        <v>425</v>
      </c>
      <c r="D464" s="72"/>
      <c r="E464" s="73"/>
      <c r="F464" s="39" t="s">
        <v>43</v>
      </c>
      <c r="G464" s="42"/>
      <c r="H464" s="40"/>
      <c r="I464" s="41">
        <f>G464*H464</f>
        <v>0</v>
      </c>
    </row>
    <row r="465" spans="1:9" ht="33" customHeight="1" x14ac:dyDescent="0.2">
      <c r="A465" s="50">
        <v>13.2</v>
      </c>
      <c r="B465" s="38"/>
      <c r="C465" s="71" t="s">
        <v>426</v>
      </c>
      <c r="D465" s="72"/>
      <c r="E465" s="73"/>
      <c r="F465" s="39" t="s">
        <v>46</v>
      </c>
      <c r="G465" s="42"/>
      <c r="H465" s="40"/>
      <c r="I465" s="41">
        <f>G465*H465</f>
        <v>0</v>
      </c>
    </row>
    <row r="466" spans="1:9" ht="31.5" customHeight="1" x14ac:dyDescent="0.2">
      <c r="A466" s="50">
        <v>13.3</v>
      </c>
      <c r="B466" s="38"/>
      <c r="C466" s="71" t="s">
        <v>427</v>
      </c>
      <c r="D466" s="72"/>
      <c r="E466" s="73"/>
      <c r="F466" s="39" t="s">
        <v>46</v>
      </c>
      <c r="G466" s="42"/>
      <c r="H466" s="40"/>
      <c r="I466" s="41">
        <f>G466*H466</f>
        <v>0</v>
      </c>
    </row>
    <row r="467" spans="1:9" ht="15.75" customHeight="1" x14ac:dyDescent="0.2">
      <c r="A467" s="50">
        <v>13.4</v>
      </c>
      <c r="B467" s="38"/>
      <c r="C467" s="71" t="s">
        <v>428</v>
      </c>
      <c r="D467" s="72"/>
      <c r="E467" s="73"/>
      <c r="F467" s="39" t="s">
        <v>46</v>
      </c>
      <c r="G467" s="42"/>
      <c r="H467" s="40"/>
      <c r="I467" s="41">
        <f>G467*H467</f>
        <v>0</v>
      </c>
    </row>
    <row r="468" spans="1:9" ht="15.75" customHeight="1" x14ac:dyDescent="0.2">
      <c r="A468" s="50">
        <v>13.5</v>
      </c>
      <c r="B468" s="38"/>
      <c r="C468" s="71" t="s">
        <v>429</v>
      </c>
      <c r="D468" s="72"/>
      <c r="E468" s="73"/>
      <c r="F468" s="39" t="s">
        <v>46</v>
      </c>
      <c r="G468" s="42"/>
      <c r="H468" s="40"/>
      <c r="I468" s="41">
        <f>G468*H468</f>
        <v>0</v>
      </c>
    </row>
    <row r="469" spans="1:9" ht="15.75" customHeight="1" x14ac:dyDescent="0.2">
      <c r="A469" s="50">
        <v>13.6</v>
      </c>
      <c r="B469" s="38"/>
      <c r="C469" s="71" t="s">
        <v>430</v>
      </c>
      <c r="D469" s="72"/>
      <c r="E469" s="73"/>
      <c r="F469" s="39" t="s">
        <v>46</v>
      </c>
      <c r="G469" s="42"/>
      <c r="H469" s="40"/>
      <c r="I469" s="41">
        <f>G469*H469</f>
        <v>0</v>
      </c>
    </row>
    <row r="470" spans="1:9" ht="15.75" customHeight="1" x14ac:dyDescent="0.2">
      <c r="A470" s="50">
        <v>13.7</v>
      </c>
      <c r="B470" s="38"/>
      <c r="C470" s="71" t="s">
        <v>54</v>
      </c>
      <c r="D470" s="72"/>
      <c r="E470" s="73"/>
      <c r="F470" s="39" t="s">
        <v>7</v>
      </c>
      <c r="G470" s="42"/>
      <c r="H470" s="40"/>
      <c r="I470" s="41">
        <f>G470*H470</f>
        <v>0</v>
      </c>
    </row>
    <row r="471" spans="1:9" ht="15.75" customHeight="1" x14ac:dyDescent="0.2">
      <c r="A471" s="50">
        <v>13.8</v>
      </c>
      <c r="B471" s="38"/>
      <c r="C471" s="71" t="s">
        <v>431</v>
      </c>
      <c r="D471" s="72"/>
      <c r="E471" s="73"/>
      <c r="F471" s="39" t="s">
        <v>7</v>
      </c>
      <c r="G471" s="42"/>
      <c r="H471" s="40"/>
      <c r="I471" s="41">
        <f>G471*H471</f>
        <v>0</v>
      </c>
    </row>
    <row r="472" spans="1:9" ht="33.75" customHeight="1" x14ac:dyDescent="0.2">
      <c r="A472" s="50">
        <v>13.9</v>
      </c>
      <c r="B472" s="38"/>
      <c r="C472" s="71" t="s">
        <v>432</v>
      </c>
      <c r="D472" s="72"/>
      <c r="E472" s="73"/>
      <c r="F472" s="39" t="s">
        <v>43</v>
      </c>
      <c r="G472" s="42"/>
      <c r="H472" s="40"/>
      <c r="I472" s="41">
        <f>G472*H472</f>
        <v>0</v>
      </c>
    </row>
    <row r="473" spans="1:9" ht="33.75" customHeight="1" x14ac:dyDescent="0.2">
      <c r="A473" s="37">
        <v>13.1</v>
      </c>
      <c r="B473" s="38"/>
      <c r="C473" s="71" t="s">
        <v>433</v>
      </c>
      <c r="D473" s="72"/>
      <c r="E473" s="73"/>
      <c r="F473" s="39" t="s">
        <v>43</v>
      </c>
      <c r="G473" s="42"/>
      <c r="H473" s="40"/>
      <c r="I473" s="41">
        <f>G473*H473</f>
        <v>0</v>
      </c>
    </row>
    <row r="474" spans="1:9" ht="33.75" customHeight="1" x14ac:dyDescent="0.2">
      <c r="A474" s="37">
        <v>13.11</v>
      </c>
      <c r="B474" s="38"/>
      <c r="C474" s="71" t="s">
        <v>434</v>
      </c>
      <c r="D474" s="72"/>
      <c r="E474" s="73"/>
      <c r="F474" s="39" t="s">
        <v>43</v>
      </c>
      <c r="G474" s="42"/>
      <c r="H474" s="40"/>
      <c r="I474" s="41">
        <f>G474*H474</f>
        <v>0</v>
      </c>
    </row>
    <row r="475" spans="1:9" ht="33.75" customHeight="1" x14ac:dyDescent="0.2">
      <c r="A475" s="37">
        <v>13.12</v>
      </c>
      <c r="B475" s="38"/>
      <c r="C475" s="71" t="s">
        <v>435</v>
      </c>
      <c r="D475" s="72"/>
      <c r="E475" s="73"/>
      <c r="F475" s="39" t="s">
        <v>43</v>
      </c>
      <c r="G475" s="42"/>
      <c r="H475" s="40"/>
      <c r="I475" s="41">
        <f>G475*H475</f>
        <v>0</v>
      </c>
    </row>
    <row r="476" spans="1:9" ht="33.75" customHeight="1" x14ac:dyDescent="0.2">
      <c r="A476" s="37">
        <v>13.13</v>
      </c>
      <c r="B476" s="38"/>
      <c r="C476" s="71" t="s">
        <v>436</v>
      </c>
      <c r="D476" s="72"/>
      <c r="E476" s="73"/>
      <c r="F476" s="39" t="s">
        <v>43</v>
      </c>
      <c r="G476" s="42"/>
      <c r="H476" s="40"/>
      <c r="I476" s="41">
        <f>G476*H476</f>
        <v>0</v>
      </c>
    </row>
    <row r="477" spans="1:9" ht="33.75" customHeight="1" x14ac:dyDescent="0.2">
      <c r="A477" s="37">
        <v>13.14</v>
      </c>
      <c r="B477" s="38"/>
      <c r="C477" s="71" t="s">
        <v>437</v>
      </c>
      <c r="D477" s="72"/>
      <c r="E477" s="73"/>
      <c r="F477" s="39" t="s">
        <v>43</v>
      </c>
      <c r="G477" s="42"/>
      <c r="H477" s="40"/>
      <c r="I477" s="41">
        <f>G477*H477</f>
        <v>0</v>
      </c>
    </row>
    <row r="478" spans="1:9" ht="15.75" customHeight="1" x14ac:dyDescent="0.2">
      <c r="A478" s="37">
        <v>13.15</v>
      </c>
      <c r="B478" s="38"/>
      <c r="C478" s="71" t="s">
        <v>438</v>
      </c>
      <c r="D478" s="72"/>
      <c r="E478" s="73"/>
      <c r="F478" s="39" t="s">
        <v>43</v>
      </c>
      <c r="G478" s="42"/>
      <c r="H478" s="40"/>
      <c r="I478" s="41">
        <f>G478*H478</f>
        <v>0</v>
      </c>
    </row>
    <row r="479" spans="1:9" ht="15.75" customHeight="1" x14ac:dyDescent="0.2">
      <c r="A479" s="37">
        <v>13.16</v>
      </c>
      <c r="B479" s="38"/>
      <c r="C479" s="71" t="s">
        <v>439</v>
      </c>
      <c r="D479" s="72"/>
      <c r="E479" s="73"/>
      <c r="F479" s="39" t="s">
        <v>7</v>
      </c>
      <c r="G479" s="42"/>
      <c r="H479" s="40"/>
      <c r="I479" s="41">
        <f>G479*H479</f>
        <v>0</v>
      </c>
    </row>
    <row r="480" spans="1:9" ht="15.75" customHeight="1" x14ac:dyDescent="0.2">
      <c r="A480" s="37">
        <v>13.17</v>
      </c>
      <c r="B480" s="38"/>
      <c r="C480" s="71" t="s">
        <v>440</v>
      </c>
      <c r="D480" s="72"/>
      <c r="E480" s="73"/>
      <c r="F480" s="39" t="s">
        <v>7</v>
      </c>
      <c r="G480" s="42"/>
      <c r="H480" s="40"/>
      <c r="I480" s="41">
        <f>G480*H480</f>
        <v>0</v>
      </c>
    </row>
    <row r="481" spans="1:9" ht="33" customHeight="1" x14ac:dyDescent="0.2">
      <c r="A481" s="37">
        <v>13.18</v>
      </c>
      <c r="B481" s="38"/>
      <c r="C481" s="71" t="s">
        <v>441</v>
      </c>
      <c r="D481" s="72"/>
      <c r="E481" s="73"/>
      <c r="F481" s="39" t="s">
        <v>7</v>
      </c>
      <c r="G481" s="42"/>
      <c r="H481" s="40"/>
      <c r="I481" s="41">
        <f>G481*H481</f>
        <v>0</v>
      </c>
    </row>
    <row r="482" spans="1:9" ht="15.75" customHeight="1" x14ac:dyDescent="0.2">
      <c r="A482" s="37">
        <v>13.19</v>
      </c>
      <c r="B482" s="38"/>
      <c r="C482" s="71" t="s">
        <v>442</v>
      </c>
      <c r="D482" s="72"/>
      <c r="E482" s="73"/>
      <c r="F482" s="39" t="s">
        <v>7</v>
      </c>
      <c r="G482" s="42"/>
      <c r="H482" s="40"/>
      <c r="I482" s="41">
        <f>G482*H482</f>
        <v>0</v>
      </c>
    </row>
    <row r="483" spans="1:9" ht="15.75" customHeight="1" x14ac:dyDescent="0.2">
      <c r="A483" s="39" t="s">
        <v>443</v>
      </c>
      <c r="B483" s="38"/>
      <c r="C483" s="71" t="s">
        <v>444</v>
      </c>
      <c r="D483" s="72"/>
      <c r="E483" s="73"/>
      <c r="F483" s="39" t="s">
        <v>7</v>
      </c>
      <c r="G483" s="42"/>
      <c r="H483" s="40"/>
      <c r="I483" s="41">
        <f>G483*H483</f>
        <v>0</v>
      </c>
    </row>
    <row r="484" spans="1:9" ht="15.75" customHeight="1" x14ac:dyDescent="0.2">
      <c r="A484" s="37">
        <v>13.21</v>
      </c>
      <c r="B484" s="38"/>
      <c r="C484" s="71" t="s">
        <v>445</v>
      </c>
      <c r="D484" s="72"/>
      <c r="E484" s="73"/>
      <c r="F484" s="39" t="s">
        <v>7</v>
      </c>
      <c r="G484" s="42"/>
      <c r="H484" s="40"/>
      <c r="I484" s="41">
        <f>G484*H484</f>
        <v>0</v>
      </c>
    </row>
    <row r="485" spans="1:9" ht="15.75" customHeight="1" x14ac:dyDescent="0.2">
      <c r="A485" s="37">
        <v>13.22</v>
      </c>
      <c r="B485" s="38"/>
      <c r="C485" s="71" t="s">
        <v>446</v>
      </c>
      <c r="D485" s="72"/>
      <c r="E485" s="73"/>
      <c r="F485" s="39" t="s">
        <v>7</v>
      </c>
      <c r="G485" s="42"/>
      <c r="H485" s="40"/>
      <c r="I485" s="41">
        <f>G485*H485</f>
        <v>0</v>
      </c>
    </row>
    <row r="486" spans="1:9" ht="15.75" customHeight="1" x14ac:dyDescent="0.2">
      <c r="A486" s="37">
        <v>13.23</v>
      </c>
      <c r="B486" s="38"/>
      <c r="C486" s="71" t="s">
        <v>447</v>
      </c>
      <c r="D486" s="72"/>
      <c r="E486" s="73"/>
      <c r="F486" s="39" t="s">
        <v>7</v>
      </c>
      <c r="G486" s="42"/>
      <c r="H486" s="40"/>
      <c r="I486" s="41">
        <f>G486*H486</f>
        <v>0</v>
      </c>
    </row>
    <row r="487" spans="1:9" ht="15.75" customHeight="1" x14ac:dyDescent="0.2">
      <c r="A487" s="37">
        <v>13.24</v>
      </c>
      <c r="B487" s="38"/>
      <c r="C487" s="71" t="s">
        <v>448</v>
      </c>
      <c r="D487" s="72"/>
      <c r="E487" s="73"/>
      <c r="F487" s="39" t="s">
        <v>7</v>
      </c>
      <c r="G487" s="42"/>
      <c r="H487" s="40"/>
      <c r="I487" s="41">
        <f>G487*H487</f>
        <v>0</v>
      </c>
    </row>
    <row r="488" spans="1:9" ht="15.75" customHeight="1" x14ac:dyDescent="0.2">
      <c r="A488" s="37">
        <v>13.25</v>
      </c>
      <c r="B488" s="38"/>
      <c r="C488" s="71" t="s">
        <v>449</v>
      </c>
      <c r="D488" s="72"/>
      <c r="E488" s="73"/>
      <c r="F488" s="39" t="s">
        <v>7</v>
      </c>
      <c r="G488" s="42"/>
      <c r="H488" s="40"/>
      <c r="I488" s="41">
        <f>G488*H488</f>
        <v>0</v>
      </c>
    </row>
    <row r="489" spans="1:9" ht="15.75" customHeight="1" x14ac:dyDescent="0.2">
      <c r="A489" s="37">
        <v>13.26</v>
      </c>
      <c r="B489" s="38"/>
      <c r="C489" s="71" t="s">
        <v>450</v>
      </c>
      <c r="D489" s="72"/>
      <c r="E489" s="73"/>
      <c r="F489" s="39" t="s">
        <v>7</v>
      </c>
      <c r="G489" s="42"/>
      <c r="H489" s="40"/>
      <c r="I489" s="41">
        <f>G489*H489</f>
        <v>0</v>
      </c>
    </row>
    <row r="490" spans="1:9" ht="15.75" customHeight="1" x14ac:dyDescent="0.2">
      <c r="A490" s="37">
        <v>13.27</v>
      </c>
      <c r="B490" s="38"/>
      <c r="C490" s="71" t="s">
        <v>451</v>
      </c>
      <c r="D490" s="72"/>
      <c r="E490" s="73"/>
      <c r="F490" s="39" t="s">
        <v>7</v>
      </c>
      <c r="G490" s="42"/>
      <c r="H490" s="40"/>
      <c r="I490" s="41">
        <f>G490*H490</f>
        <v>0</v>
      </c>
    </row>
    <row r="491" spans="1:9" ht="15.75" customHeight="1" x14ac:dyDescent="0.2">
      <c r="A491" s="37">
        <v>13.28</v>
      </c>
      <c r="B491" s="38"/>
      <c r="C491" s="71" t="s">
        <v>452</v>
      </c>
      <c r="D491" s="72"/>
      <c r="E491" s="73"/>
      <c r="F491" s="39" t="s">
        <v>7</v>
      </c>
      <c r="G491" s="42"/>
      <c r="H491" s="40"/>
      <c r="I491" s="41">
        <f>G491*H491</f>
        <v>0</v>
      </c>
    </row>
    <row r="492" spans="1:9" ht="15.75" customHeight="1" x14ac:dyDescent="0.2">
      <c r="A492" s="37">
        <v>13.29</v>
      </c>
      <c r="B492" s="38"/>
      <c r="C492" s="71" t="s">
        <v>453</v>
      </c>
      <c r="D492" s="72"/>
      <c r="E492" s="73"/>
      <c r="F492" s="39" t="s">
        <v>7</v>
      </c>
      <c r="G492" s="42"/>
      <c r="H492" s="40"/>
      <c r="I492" s="41">
        <f>G492*H492</f>
        <v>0</v>
      </c>
    </row>
    <row r="493" spans="1:9" ht="15.75" customHeight="1" x14ac:dyDescent="0.2">
      <c r="A493" s="37">
        <v>13.3</v>
      </c>
      <c r="B493" s="38"/>
      <c r="C493" s="71" t="s">
        <v>454</v>
      </c>
      <c r="D493" s="72"/>
      <c r="E493" s="73"/>
      <c r="F493" s="39" t="s">
        <v>7</v>
      </c>
      <c r="G493" s="42"/>
      <c r="H493" s="40"/>
      <c r="I493" s="41">
        <f>G493*H493</f>
        <v>0</v>
      </c>
    </row>
    <row r="494" spans="1:9" ht="15.75" customHeight="1" x14ac:dyDescent="0.2">
      <c r="A494" s="37">
        <v>13.31</v>
      </c>
      <c r="B494" s="38"/>
      <c r="C494" s="71" t="s">
        <v>455</v>
      </c>
      <c r="D494" s="72"/>
      <c r="E494" s="73"/>
      <c r="F494" s="39" t="s">
        <v>7</v>
      </c>
      <c r="G494" s="42"/>
      <c r="H494" s="40"/>
      <c r="I494" s="41">
        <f>G494*H494</f>
        <v>0</v>
      </c>
    </row>
    <row r="495" spans="1:9" ht="15.75" customHeight="1" x14ac:dyDescent="0.2">
      <c r="A495" s="37">
        <v>13.32</v>
      </c>
      <c r="B495" s="38"/>
      <c r="C495" s="71" t="s">
        <v>456</v>
      </c>
      <c r="D495" s="72"/>
      <c r="E495" s="73"/>
      <c r="F495" s="39" t="s">
        <v>7</v>
      </c>
      <c r="G495" s="42"/>
      <c r="H495" s="40"/>
      <c r="I495" s="41">
        <f>G495*H495</f>
        <v>0</v>
      </c>
    </row>
    <row r="496" spans="1:9" ht="15.75" customHeight="1" x14ac:dyDescent="0.2">
      <c r="A496" s="37">
        <v>13.33</v>
      </c>
      <c r="B496" s="38"/>
      <c r="C496" s="71" t="s">
        <v>457</v>
      </c>
      <c r="D496" s="72"/>
      <c r="E496" s="73"/>
      <c r="F496" s="39" t="s">
        <v>7</v>
      </c>
      <c r="G496" s="42"/>
      <c r="H496" s="40"/>
      <c r="I496" s="41">
        <f>G496*H496</f>
        <v>0</v>
      </c>
    </row>
    <row r="497" spans="1:9" ht="15.75" customHeight="1" x14ac:dyDescent="0.2">
      <c r="A497" s="37">
        <v>13.34</v>
      </c>
      <c r="B497" s="38"/>
      <c r="C497" s="71" t="s">
        <v>458</v>
      </c>
      <c r="D497" s="72"/>
      <c r="E497" s="73"/>
      <c r="F497" s="39" t="s">
        <v>7</v>
      </c>
      <c r="G497" s="42"/>
      <c r="H497" s="40"/>
      <c r="I497" s="41">
        <f>G497*H497</f>
        <v>0</v>
      </c>
    </row>
    <row r="498" spans="1:9" ht="15.75" customHeight="1" x14ac:dyDescent="0.2">
      <c r="A498" s="37">
        <v>13.35</v>
      </c>
      <c r="B498" s="38"/>
      <c r="C498" s="71" t="s">
        <v>459</v>
      </c>
      <c r="D498" s="72"/>
      <c r="E498" s="73"/>
      <c r="F498" s="39" t="s">
        <v>7</v>
      </c>
      <c r="G498" s="42"/>
      <c r="H498" s="40"/>
      <c r="I498" s="41">
        <f>G498*H498</f>
        <v>0</v>
      </c>
    </row>
    <row r="499" spans="1:9" ht="15.75" customHeight="1" x14ac:dyDescent="0.2">
      <c r="A499" s="37">
        <v>13.36</v>
      </c>
      <c r="B499" s="38"/>
      <c r="C499" s="71" t="s">
        <v>460</v>
      </c>
      <c r="D499" s="72"/>
      <c r="E499" s="73"/>
      <c r="F499" s="39" t="s">
        <v>7</v>
      </c>
      <c r="G499" s="42"/>
      <c r="H499" s="40"/>
      <c r="I499" s="41">
        <f>G499*H499</f>
        <v>0</v>
      </c>
    </row>
    <row r="500" spans="1:9" ht="15.75" customHeight="1" x14ac:dyDescent="0.2">
      <c r="A500" s="37">
        <v>13.37</v>
      </c>
      <c r="B500" s="38"/>
      <c r="C500" s="71" t="s">
        <v>73</v>
      </c>
      <c r="D500" s="72"/>
      <c r="E500" s="73"/>
      <c r="F500" s="39" t="s">
        <v>43</v>
      </c>
      <c r="G500" s="42"/>
      <c r="H500" s="40"/>
      <c r="I500" s="41">
        <f>G500*H500</f>
        <v>0</v>
      </c>
    </row>
    <row r="501" spans="1:9" ht="15.75" customHeight="1" x14ac:dyDescent="0.2">
      <c r="A501" s="6">
        <v>14</v>
      </c>
      <c r="B501" s="7"/>
      <c r="C501" s="82" t="s">
        <v>461</v>
      </c>
      <c r="D501" s="72"/>
      <c r="E501" s="73"/>
      <c r="F501" s="8"/>
      <c r="G501" s="9"/>
      <c r="H501" s="11"/>
      <c r="I501" s="12">
        <f>+SUM(I502:I503)</f>
        <v>0</v>
      </c>
    </row>
    <row r="502" spans="1:9" ht="90.75" customHeight="1" x14ac:dyDescent="0.2">
      <c r="A502" s="50">
        <v>14.1</v>
      </c>
      <c r="B502" s="38"/>
      <c r="C502" s="71" t="s">
        <v>462</v>
      </c>
      <c r="D502" s="72"/>
      <c r="E502" s="73"/>
      <c r="F502" s="39" t="s">
        <v>7</v>
      </c>
      <c r="G502" s="42"/>
      <c r="H502" s="40"/>
      <c r="I502" s="41">
        <f>G502*H502</f>
        <v>0</v>
      </c>
    </row>
    <row r="503" spans="1:9" ht="31.5" customHeight="1" x14ac:dyDescent="0.2">
      <c r="A503" s="50">
        <v>14.2</v>
      </c>
      <c r="B503" s="38"/>
      <c r="C503" s="71" t="s">
        <v>463</v>
      </c>
      <c r="D503" s="72"/>
      <c r="E503" s="73"/>
      <c r="F503" s="39" t="s">
        <v>7</v>
      </c>
      <c r="G503" s="42"/>
      <c r="H503" s="40"/>
      <c r="I503" s="41">
        <f>G503*H503</f>
        <v>0</v>
      </c>
    </row>
    <row r="504" spans="1:9" ht="15.75" customHeight="1" x14ac:dyDescent="0.2">
      <c r="A504" s="6">
        <v>15</v>
      </c>
      <c r="B504" s="7"/>
      <c r="C504" s="82" t="s">
        <v>464</v>
      </c>
      <c r="D504" s="72"/>
      <c r="E504" s="73"/>
      <c r="F504" s="8"/>
      <c r="G504" s="9"/>
      <c r="H504" s="11"/>
      <c r="I504" s="12">
        <f>+I505</f>
        <v>0</v>
      </c>
    </row>
    <row r="505" spans="1:9" ht="15.75" customHeight="1" x14ac:dyDescent="0.2">
      <c r="A505" s="50">
        <v>15.1</v>
      </c>
      <c r="B505" s="38"/>
      <c r="C505" s="71" t="s">
        <v>465</v>
      </c>
      <c r="D505" s="72"/>
      <c r="E505" s="73"/>
      <c r="F505" s="39" t="s">
        <v>43</v>
      </c>
      <c r="G505" s="42"/>
      <c r="H505" s="40"/>
      <c r="I505" s="41">
        <f>G505*H505</f>
        <v>0</v>
      </c>
    </row>
    <row r="506" spans="1:9" ht="15.75" customHeight="1" x14ac:dyDescent="0.2">
      <c r="A506" s="6">
        <v>16</v>
      </c>
      <c r="B506" s="7"/>
      <c r="C506" s="82" t="s">
        <v>466</v>
      </c>
      <c r="D506" s="72"/>
      <c r="E506" s="73"/>
      <c r="F506" s="8"/>
      <c r="G506" s="9"/>
      <c r="H506" s="11"/>
      <c r="I506" s="12">
        <f>+SUM(I507:I515)</f>
        <v>0</v>
      </c>
    </row>
    <row r="507" spans="1:9" ht="45" customHeight="1" x14ac:dyDescent="0.2">
      <c r="A507" s="50">
        <v>16.100000000000001</v>
      </c>
      <c r="B507" s="38"/>
      <c r="C507" s="71" t="s">
        <v>467</v>
      </c>
      <c r="D507" s="72"/>
      <c r="E507" s="73"/>
      <c r="F507" s="39" t="s">
        <v>7</v>
      </c>
      <c r="G507" s="42"/>
      <c r="H507" s="40"/>
      <c r="I507" s="41">
        <f>G507*H507</f>
        <v>0</v>
      </c>
    </row>
    <row r="508" spans="1:9" ht="45" customHeight="1" x14ac:dyDescent="0.2">
      <c r="A508" s="50">
        <v>16.2</v>
      </c>
      <c r="B508" s="38"/>
      <c r="C508" s="71" t="s">
        <v>468</v>
      </c>
      <c r="D508" s="72"/>
      <c r="E508" s="73"/>
      <c r="F508" s="39" t="s">
        <v>7</v>
      </c>
      <c r="G508" s="42"/>
      <c r="H508" s="40"/>
      <c r="I508" s="41">
        <f>G508*H508</f>
        <v>0</v>
      </c>
    </row>
    <row r="509" spans="1:9" ht="45" customHeight="1" x14ac:dyDescent="0.2">
      <c r="A509" s="50">
        <v>16.3</v>
      </c>
      <c r="B509" s="38"/>
      <c r="C509" s="71" t="s">
        <v>469</v>
      </c>
      <c r="D509" s="72"/>
      <c r="E509" s="73"/>
      <c r="F509" s="39" t="s">
        <v>7</v>
      </c>
      <c r="G509" s="42"/>
      <c r="H509" s="40"/>
      <c r="I509" s="41">
        <f>G509*H509</f>
        <v>0</v>
      </c>
    </row>
    <row r="510" spans="1:9" ht="45" customHeight="1" x14ac:dyDescent="0.2">
      <c r="A510" s="50">
        <v>16.399999999999999</v>
      </c>
      <c r="B510" s="38"/>
      <c r="C510" s="71" t="s">
        <v>470</v>
      </c>
      <c r="D510" s="72"/>
      <c r="E510" s="73"/>
      <c r="F510" s="39" t="s">
        <v>7</v>
      </c>
      <c r="G510" s="42"/>
      <c r="H510" s="40"/>
      <c r="I510" s="41">
        <f>G510*H510</f>
        <v>0</v>
      </c>
    </row>
    <row r="511" spans="1:9" ht="45" customHeight="1" x14ac:dyDescent="0.2">
      <c r="A511" s="50">
        <v>16.5</v>
      </c>
      <c r="B511" s="38"/>
      <c r="C511" s="71" t="s">
        <v>471</v>
      </c>
      <c r="D511" s="72"/>
      <c r="E511" s="73"/>
      <c r="F511" s="39" t="s">
        <v>7</v>
      </c>
      <c r="G511" s="42"/>
      <c r="H511" s="40"/>
      <c r="I511" s="41">
        <f>G511*H511</f>
        <v>0</v>
      </c>
    </row>
    <row r="512" spans="1:9" ht="45" customHeight="1" x14ac:dyDescent="0.2">
      <c r="A512" s="50">
        <v>16.600000000000001</v>
      </c>
      <c r="B512" s="38"/>
      <c r="C512" s="71" t="s">
        <v>472</v>
      </c>
      <c r="D512" s="72"/>
      <c r="E512" s="73"/>
      <c r="F512" s="39" t="s">
        <v>7</v>
      </c>
      <c r="G512" s="42"/>
      <c r="H512" s="40"/>
      <c r="I512" s="41">
        <f>G512*H512</f>
        <v>0</v>
      </c>
    </row>
    <row r="513" spans="1:9" ht="45" customHeight="1" x14ac:dyDescent="0.2">
      <c r="A513" s="50">
        <v>16.7</v>
      </c>
      <c r="B513" s="38"/>
      <c r="C513" s="71" t="s">
        <v>473</v>
      </c>
      <c r="D513" s="72"/>
      <c r="E513" s="73"/>
      <c r="F513" s="39" t="s">
        <v>7</v>
      </c>
      <c r="G513" s="42"/>
      <c r="H513" s="40"/>
      <c r="I513" s="41">
        <f>G513*H513</f>
        <v>0</v>
      </c>
    </row>
    <row r="514" spans="1:9" ht="45" customHeight="1" x14ac:dyDescent="0.2">
      <c r="A514" s="50">
        <v>16.8</v>
      </c>
      <c r="B514" s="38"/>
      <c r="C514" s="71" t="s">
        <v>474</v>
      </c>
      <c r="D514" s="72"/>
      <c r="E514" s="73"/>
      <c r="F514" s="39" t="s">
        <v>7</v>
      </c>
      <c r="G514" s="42"/>
      <c r="H514" s="40"/>
      <c r="I514" s="41">
        <f>G514*H514</f>
        <v>0</v>
      </c>
    </row>
    <row r="515" spans="1:9" ht="45" customHeight="1" x14ac:dyDescent="0.2">
      <c r="A515" s="50">
        <v>16.899999999999999</v>
      </c>
      <c r="B515" s="38"/>
      <c r="C515" s="71" t="s">
        <v>475</v>
      </c>
      <c r="D515" s="72"/>
      <c r="E515" s="73"/>
      <c r="F515" s="39" t="s">
        <v>7</v>
      </c>
      <c r="G515" s="42"/>
      <c r="H515" s="40"/>
      <c r="I515" s="41">
        <f>G515*H515</f>
        <v>0</v>
      </c>
    </row>
    <row r="516" spans="1:9" ht="15.75" customHeight="1" x14ac:dyDescent="0.2">
      <c r="A516" s="6">
        <v>18</v>
      </c>
      <c r="B516" s="7"/>
      <c r="C516" s="82" t="s">
        <v>476</v>
      </c>
      <c r="D516" s="72"/>
      <c r="E516" s="73"/>
      <c r="F516" s="8"/>
      <c r="G516" s="9"/>
      <c r="H516" s="11"/>
      <c r="I516" s="43"/>
    </row>
    <row r="517" spans="1:9" ht="15.75" customHeight="1" x14ac:dyDescent="0.2">
      <c r="A517" s="44">
        <v>18.100000000000001</v>
      </c>
      <c r="B517" s="7"/>
      <c r="C517" s="82" t="s">
        <v>477</v>
      </c>
      <c r="D517" s="72"/>
      <c r="E517" s="73"/>
      <c r="F517" s="8"/>
      <c r="G517" s="9"/>
      <c r="H517" s="11"/>
      <c r="I517" s="12">
        <f>+SUM(I518:I521)</f>
        <v>0</v>
      </c>
    </row>
    <row r="518" spans="1:9" ht="15.75" customHeight="1" x14ac:dyDescent="0.2">
      <c r="A518" s="47">
        <v>43101</v>
      </c>
      <c r="B518" s="14"/>
      <c r="C518" s="74" t="s">
        <v>353</v>
      </c>
      <c r="D518" s="72"/>
      <c r="E518" s="73"/>
      <c r="F518" s="15" t="s">
        <v>23</v>
      </c>
      <c r="G518" s="16"/>
      <c r="H518" s="18"/>
      <c r="I518" s="20">
        <f>G518*H518</f>
        <v>0</v>
      </c>
    </row>
    <row r="519" spans="1:9" ht="15.75" customHeight="1" x14ac:dyDescent="0.2">
      <c r="A519" s="47">
        <v>43102</v>
      </c>
      <c r="B519" s="14"/>
      <c r="C519" s="74" t="s">
        <v>478</v>
      </c>
      <c r="D519" s="72"/>
      <c r="E519" s="73"/>
      <c r="F519" s="15" t="s">
        <v>23</v>
      </c>
      <c r="G519" s="16"/>
      <c r="H519" s="18"/>
      <c r="I519" s="20">
        <f>G519*H519</f>
        <v>0</v>
      </c>
    </row>
    <row r="520" spans="1:9" ht="15.75" customHeight="1" x14ac:dyDescent="0.2">
      <c r="A520" s="47">
        <v>43103</v>
      </c>
      <c r="B520" s="14"/>
      <c r="C520" s="74" t="s">
        <v>479</v>
      </c>
      <c r="D520" s="72"/>
      <c r="E520" s="73"/>
      <c r="F520" s="15" t="s">
        <v>23</v>
      </c>
      <c r="G520" s="16"/>
      <c r="H520" s="18"/>
      <c r="I520" s="20">
        <f>G520*H520</f>
        <v>0</v>
      </c>
    </row>
    <row r="521" spans="1:9" ht="15.75" customHeight="1" x14ac:dyDescent="0.2">
      <c r="A521" s="47">
        <v>43104</v>
      </c>
      <c r="B521" s="14"/>
      <c r="C521" s="74" t="s">
        <v>480</v>
      </c>
      <c r="D521" s="72"/>
      <c r="E521" s="73"/>
      <c r="F521" s="15" t="s">
        <v>23</v>
      </c>
      <c r="G521" s="16"/>
      <c r="H521" s="18"/>
      <c r="I521" s="20">
        <f>G521*H521</f>
        <v>0</v>
      </c>
    </row>
    <row r="522" spans="1:9" ht="15.75" customHeight="1" x14ac:dyDescent="0.2">
      <c r="A522" s="44">
        <v>18.2</v>
      </c>
      <c r="B522" s="7"/>
      <c r="C522" s="82" t="s">
        <v>481</v>
      </c>
      <c r="D522" s="72"/>
      <c r="E522" s="73"/>
      <c r="F522" s="8"/>
      <c r="G522" s="9"/>
      <c r="H522" s="11"/>
      <c r="I522" s="43">
        <f>+I523</f>
        <v>0</v>
      </c>
    </row>
    <row r="523" spans="1:9" ht="33.75" customHeight="1" x14ac:dyDescent="0.2">
      <c r="A523" s="47">
        <v>43132</v>
      </c>
      <c r="B523" s="14"/>
      <c r="C523" s="74" t="s">
        <v>38</v>
      </c>
      <c r="D523" s="72"/>
      <c r="E523" s="73"/>
      <c r="F523" s="15" t="s">
        <v>26</v>
      </c>
      <c r="G523" s="16"/>
      <c r="H523" s="18"/>
      <c r="I523" s="20">
        <f>G523*H523</f>
        <v>0</v>
      </c>
    </row>
    <row r="524" spans="1:9" ht="15.75" customHeight="1" x14ac:dyDescent="0.2">
      <c r="A524" s="6">
        <v>19</v>
      </c>
      <c r="B524" s="7"/>
      <c r="C524" s="82" t="s">
        <v>482</v>
      </c>
      <c r="D524" s="72"/>
      <c r="E524" s="73"/>
      <c r="F524" s="8"/>
      <c r="G524" s="9"/>
      <c r="H524" s="11"/>
      <c r="I524" s="43"/>
    </row>
    <row r="525" spans="1:9" ht="15.75" customHeight="1" x14ac:dyDescent="0.2">
      <c r="A525" s="44">
        <v>19.100000000000001</v>
      </c>
      <c r="B525" s="7"/>
      <c r="C525" s="82" t="s">
        <v>477</v>
      </c>
      <c r="D525" s="72"/>
      <c r="E525" s="73"/>
      <c r="F525" s="8"/>
      <c r="G525" s="9"/>
      <c r="H525" s="11"/>
      <c r="I525" s="43">
        <f>+SUM(I526:I527)</f>
        <v>0</v>
      </c>
    </row>
    <row r="526" spans="1:9" ht="15.75" customHeight="1" x14ac:dyDescent="0.2">
      <c r="A526" s="47">
        <v>43466</v>
      </c>
      <c r="B526" s="14"/>
      <c r="C526" s="74" t="s">
        <v>483</v>
      </c>
      <c r="D526" s="72"/>
      <c r="E526" s="73"/>
      <c r="F526" s="15" t="s">
        <v>23</v>
      </c>
      <c r="G526" s="16"/>
      <c r="H526" s="18"/>
      <c r="I526" s="20">
        <f>G526*H526</f>
        <v>0</v>
      </c>
    </row>
    <row r="527" spans="1:9" ht="15.75" customHeight="1" x14ac:dyDescent="0.2">
      <c r="A527" s="47">
        <v>43467</v>
      </c>
      <c r="B527" s="14"/>
      <c r="C527" s="74" t="s">
        <v>478</v>
      </c>
      <c r="D527" s="72"/>
      <c r="E527" s="73"/>
      <c r="F527" s="15" t="s">
        <v>23</v>
      </c>
      <c r="G527" s="16"/>
      <c r="H527" s="18"/>
      <c r="I527" s="20">
        <f>G527*H527</f>
        <v>0</v>
      </c>
    </row>
    <row r="528" spans="1:9" ht="15.75" customHeight="1" x14ac:dyDescent="0.2">
      <c r="A528" s="44">
        <v>19.2</v>
      </c>
      <c r="B528" s="7"/>
      <c r="C528" s="82" t="s">
        <v>142</v>
      </c>
      <c r="D528" s="72"/>
      <c r="E528" s="73"/>
      <c r="F528" s="8"/>
      <c r="G528" s="9"/>
      <c r="H528" s="11"/>
      <c r="I528" s="12">
        <f>+SUM(I529:I530)</f>
        <v>0</v>
      </c>
    </row>
    <row r="529" spans="1:9" ht="15.75" customHeight="1" x14ac:dyDescent="0.2">
      <c r="A529" s="47">
        <v>43497</v>
      </c>
      <c r="B529" s="14"/>
      <c r="C529" s="74" t="s">
        <v>143</v>
      </c>
      <c r="D529" s="72"/>
      <c r="E529" s="73"/>
      <c r="F529" s="15" t="s">
        <v>23</v>
      </c>
      <c r="G529" s="16"/>
      <c r="H529" s="18"/>
      <c r="I529" s="20">
        <f>G529*H529</f>
        <v>0</v>
      </c>
    </row>
    <row r="530" spans="1:9" ht="15.75" customHeight="1" x14ac:dyDescent="0.2">
      <c r="A530" s="47">
        <v>43498</v>
      </c>
      <c r="B530" s="14"/>
      <c r="C530" s="74" t="s">
        <v>357</v>
      </c>
      <c r="D530" s="72"/>
      <c r="E530" s="73"/>
      <c r="F530" s="15" t="s">
        <v>7</v>
      </c>
      <c r="G530" s="16"/>
      <c r="H530" s="18"/>
      <c r="I530" s="20">
        <f>G530*H530</f>
        <v>0</v>
      </c>
    </row>
    <row r="531" spans="1:9" ht="15.75" customHeight="1" x14ac:dyDescent="0.2">
      <c r="A531" s="44">
        <v>19.3</v>
      </c>
      <c r="B531" s="7"/>
      <c r="C531" s="82" t="s">
        <v>358</v>
      </c>
      <c r="D531" s="72"/>
      <c r="E531" s="73"/>
      <c r="F531" s="8"/>
      <c r="G531" s="9"/>
      <c r="H531" s="11"/>
      <c r="I531" s="12">
        <f>+I532</f>
        <v>0</v>
      </c>
    </row>
    <row r="532" spans="1:9" ht="32.25" customHeight="1" x14ac:dyDescent="0.2">
      <c r="A532" s="47">
        <v>43525</v>
      </c>
      <c r="B532" s="14"/>
      <c r="C532" s="74" t="s">
        <v>38</v>
      </c>
      <c r="D532" s="72"/>
      <c r="E532" s="73"/>
      <c r="F532" s="15" t="s">
        <v>26</v>
      </c>
      <c r="G532" s="16"/>
      <c r="H532" s="18"/>
      <c r="I532" s="20">
        <f>G532*H532</f>
        <v>0</v>
      </c>
    </row>
    <row r="533" spans="1:9" ht="15.75" customHeight="1" x14ac:dyDescent="0.2">
      <c r="A533" s="6">
        <v>20</v>
      </c>
      <c r="B533" s="7"/>
      <c r="C533" s="82" t="s">
        <v>484</v>
      </c>
      <c r="D533" s="72"/>
      <c r="E533" s="73"/>
      <c r="F533" s="8"/>
      <c r="G533" s="9"/>
      <c r="H533" s="11"/>
      <c r="I533" s="43"/>
    </row>
    <row r="534" spans="1:9" ht="15.75" customHeight="1" x14ac:dyDescent="0.2">
      <c r="A534" s="51" t="s">
        <v>485</v>
      </c>
      <c r="B534" s="7"/>
      <c r="C534" s="82" t="s">
        <v>477</v>
      </c>
      <c r="D534" s="72"/>
      <c r="E534" s="73"/>
      <c r="F534" s="8"/>
      <c r="G534" s="9"/>
      <c r="H534" s="11"/>
      <c r="I534" s="43">
        <f>+SUM(I535:I537)</f>
        <v>0</v>
      </c>
    </row>
    <row r="535" spans="1:9" ht="15.75" customHeight="1" x14ac:dyDescent="0.2">
      <c r="A535" s="47">
        <v>43831</v>
      </c>
      <c r="B535" s="14"/>
      <c r="C535" s="74" t="s">
        <v>483</v>
      </c>
      <c r="D535" s="72"/>
      <c r="E535" s="73"/>
      <c r="F535" s="15" t="s">
        <v>23</v>
      </c>
      <c r="G535" s="16"/>
      <c r="H535" s="18"/>
      <c r="I535" s="20">
        <f>G535*H535</f>
        <v>0</v>
      </c>
    </row>
    <row r="536" spans="1:9" ht="15.75" customHeight="1" x14ac:dyDescent="0.2">
      <c r="A536" s="47">
        <v>43832</v>
      </c>
      <c r="B536" s="14"/>
      <c r="C536" s="74" t="s">
        <v>478</v>
      </c>
      <c r="D536" s="72"/>
      <c r="E536" s="73"/>
      <c r="F536" s="15" t="s">
        <v>23</v>
      </c>
      <c r="G536" s="16"/>
      <c r="H536" s="18"/>
      <c r="I536" s="20">
        <f>G536*H536</f>
        <v>0</v>
      </c>
    </row>
    <row r="537" spans="1:9" ht="15.75" customHeight="1" x14ac:dyDescent="0.2">
      <c r="A537" s="47">
        <v>43833</v>
      </c>
      <c r="B537" s="14"/>
      <c r="C537" s="74" t="s">
        <v>480</v>
      </c>
      <c r="D537" s="72"/>
      <c r="E537" s="73"/>
      <c r="F537" s="15" t="s">
        <v>23</v>
      </c>
      <c r="G537" s="16"/>
      <c r="H537" s="18"/>
      <c r="I537" s="20">
        <f>G537*H537</f>
        <v>0</v>
      </c>
    </row>
    <row r="538" spans="1:9" ht="15.75" customHeight="1" x14ac:dyDescent="0.2">
      <c r="A538" s="44">
        <v>20.2</v>
      </c>
      <c r="B538" s="7"/>
      <c r="C538" s="82" t="s">
        <v>142</v>
      </c>
      <c r="D538" s="72"/>
      <c r="E538" s="73"/>
      <c r="F538" s="8"/>
      <c r="G538" s="9"/>
      <c r="H538" s="11"/>
      <c r="I538" s="12">
        <f>+SUM(I539:I540)</f>
        <v>0</v>
      </c>
    </row>
    <row r="539" spans="1:9" ht="15.75" customHeight="1" x14ac:dyDescent="0.2">
      <c r="A539" s="47">
        <v>43862</v>
      </c>
      <c r="B539" s="14"/>
      <c r="C539" s="74" t="s">
        <v>143</v>
      </c>
      <c r="D539" s="72"/>
      <c r="E539" s="73"/>
      <c r="F539" s="15" t="s">
        <v>23</v>
      </c>
      <c r="G539" s="16"/>
      <c r="H539" s="68"/>
      <c r="I539" s="20">
        <f>G539*H539</f>
        <v>0</v>
      </c>
    </row>
    <row r="540" spans="1:9" ht="15.75" customHeight="1" x14ac:dyDescent="0.2">
      <c r="A540" s="47">
        <v>43863</v>
      </c>
      <c r="B540" s="14"/>
      <c r="C540" s="74" t="s">
        <v>486</v>
      </c>
      <c r="D540" s="72"/>
      <c r="E540" s="73"/>
      <c r="F540" s="15" t="s">
        <v>7</v>
      </c>
      <c r="G540" s="16"/>
      <c r="H540" s="68"/>
      <c r="I540" s="20">
        <f>G540*H540</f>
        <v>0</v>
      </c>
    </row>
    <row r="541" spans="1:9" ht="15.75" customHeight="1" x14ac:dyDescent="0.2">
      <c r="A541" s="44">
        <v>20.3</v>
      </c>
      <c r="B541" s="7"/>
      <c r="C541" s="82" t="s">
        <v>481</v>
      </c>
      <c r="D541" s="72"/>
      <c r="E541" s="73"/>
      <c r="F541" s="8"/>
      <c r="G541" s="9"/>
      <c r="H541" s="11"/>
      <c r="I541" s="12">
        <f>+I542</f>
        <v>0</v>
      </c>
    </row>
    <row r="542" spans="1:9" ht="31.5" customHeight="1" x14ac:dyDescent="0.2">
      <c r="A542" s="47">
        <v>43891</v>
      </c>
      <c r="B542" s="14"/>
      <c r="C542" s="74" t="s">
        <v>38</v>
      </c>
      <c r="D542" s="72"/>
      <c r="E542" s="73"/>
      <c r="F542" s="15" t="s">
        <v>26</v>
      </c>
      <c r="G542" s="16"/>
      <c r="H542" s="18"/>
      <c r="I542" s="20">
        <f>G542*H542</f>
        <v>0</v>
      </c>
    </row>
    <row r="543" spans="1:9" ht="15.75" customHeight="1" x14ac:dyDescent="0.2">
      <c r="A543" s="51" t="s">
        <v>487</v>
      </c>
      <c r="B543" s="7"/>
      <c r="C543" s="82" t="s">
        <v>122</v>
      </c>
      <c r="D543" s="72"/>
      <c r="E543" s="73"/>
      <c r="F543" s="8"/>
      <c r="G543" s="9"/>
      <c r="H543" s="11"/>
      <c r="I543" s="12">
        <f>+SUM(I544:I546)</f>
        <v>0</v>
      </c>
    </row>
    <row r="544" spans="1:9" ht="15.75" customHeight="1" x14ac:dyDescent="0.2">
      <c r="A544" s="47">
        <v>43922</v>
      </c>
      <c r="B544" s="14"/>
      <c r="C544" s="74" t="s">
        <v>171</v>
      </c>
      <c r="D544" s="72"/>
      <c r="E544" s="73"/>
      <c r="F544" s="15" t="s">
        <v>26</v>
      </c>
      <c r="G544" s="16"/>
      <c r="H544" s="18"/>
      <c r="I544" s="20">
        <f>G544*H544</f>
        <v>0</v>
      </c>
    </row>
    <row r="545" spans="1:9" ht="15.75" customHeight="1" x14ac:dyDescent="0.2">
      <c r="A545" s="47">
        <v>43923</v>
      </c>
      <c r="B545" s="14"/>
      <c r="C545" s="74" t="s">
        <v>118</v>
      </c>
      <c r="D545" s="72"/>
      <c r="E545" s="73"/>
      <c r="F545" s="15" t="s">
        <v>150</v>
      </c>
      <c r="G545" s="16"/>
      <c r="H545" s="18"/>
      <c r="I545" s="20">
        <f>G545*H545</f>
        <v>0</v>
      </c>
    </row>
    <row r="546" spans="1:9" ht="15.75" customHeight="1" x14ac:dyDescent="0.2">
      <c r="A546" s="47">
        <v>43924</v>
      </c>
      <c r="B546" s="14"/>
      <c r="C546" s="74" t="s">
        <v>176</v>
      </c>
      <c r="D546" s="72"/>
      <c r="E546" s="73"/>
      <c r="F546" s="15" t="s">
        <v>43</v>
      </c>
      <c r="G546" s="16"/>
      <c r="H546" s="18"/>
      <c r="I546" s="20">
        <f>G546*H546</f>
        <v>0</v>
      </c>
    </row>
    <row r="547" spans="1:9" ht="15.75" customHeight="1" x14ac:dyDescent="0.2">
      <c r="A547" s="6">
        <v>21</v>
      </c>
      <c r="B547" s="7"/>
      <c r="C547" s="82" t="s">
        <v>488</v>
      </c>
      <c r="D547" s="72"/>
      <c r="E547" s="73"/>
      <c r="F547" s="8"/>
      <c r="G547" s="9"/>
      <c r="H547" s="11"/>
      <c r="I547" s="43"/>
    </row>
    <row r="548" spans="1:9" ht="15.75" customHeight="1" x14ac:dyDescent="0.2">
      <c r="A548" s="44">
        <v>21.1</v>
      </c>
      <c r="B548" s="7"/>
      <c r="C548" s="82" t="s">
        <v>142</v>
      </c>
      <c r="D548" s="72"/>
      <c r="E548" s="73"/>
      <c r="F548" s="8"/>
      <c r="G548" s="9"/>
      <c r="H548" s="11"/>
      <c r="I548" s="12">
        <f>+I549</f>
        <v>0</v>
      </c>
    </row>
    <row r="549" spans="1:9" ht="15.75" customHeight="1" x14ac:dyDescent="0.2">
      <c r="A549" s="47">
        <v>44197</v>
      </c>
      <c r="B549" s="14"/>
      <c r="C549" s="74" t="s">
        <v>143</v>
      </c>
      <c r="D549" s="72"/>
      <c r="E549" s="73"/>
      <c r="F549" s="15" t="s">
        <v>23</v>
      </c>
      <c r="G549" s="16"/>
      <c r="H549" s="18"/>
      <c r="I549" s="20">
        <f>G549*H549</f>
        <v>0</v>
      </c>
    </row>
    <row r="550" spans="1:9" ht="15.75" customHeight="1" x14ac:dyDescent="0.2">
      <c r="A550" s="44">
        <v>21.2</v>
      </c>
      <c r="B550" s="7"/>
      <c r="C550" s="82" t="s">
        <v>481</v>
      </c>
      <c r="D550" s="72"/>
      <c r="E550" s="73"/>
      <c r="F550" s="8"/>
      <c r="G550" s="9"/>
      <c r="H550" s="11"/>
      <c r="I550" s="12">
        <f>+I551</f>
        <v>0</v>
      </c>
    </row>
    <row r="551" spans="1:9" ht="27.75" customHeight="1" x14ac:dyDescent="0.2">
      <c r="A551" s="47">
        <v>44228</v>
      </c>
      <c r="B551" s="14"/>
      <c r="C551" s="74" t="s">
        <v>489</v>
      </c>
      <c r="D551" s="72"/>
      <c r="E551" s="73"/>
      <c r="F551" s="15" t="s">
        <v>147</v>
      </c>
      <c r="G551" s="16"/>
      <c r="H551" s="18"/>
      <c r="I551" s="20">
        <f>G551*H551</f>
        <v>0</v>
      </c>
    </row>
    <row r="552" spans="1:9" ht="15.75" customHeight="1" x14ac:dyDescent="0.2">
      <c r="A552" s="6">
        <v>23</v>
      </c>
      <c r="B552" s="7"/>
      <c r="C552" s="82" t="s">
        <v>490</v>
      </c>
      <c r="D552" s="72"/>
      <c r="E552" s="73"/>
      <c r="F552" s="8"/>
      <c r="G552" s="9"/>
      <c r="H552" s="11"/>
      <c r="I552" s="12">
        <f>+SUM(I553:I560)</f>
        <v>0</v>
      </c>
    </row>
    <row r="553" spans="1:9" ht="15.75" customHeight="1" x14ac:dyDescent="0.2">
      <c r="A553" s="47">
        <v>44958</v>
      </c>
      <c r="B553" s="14"/>
      <c r="C553" s="74" t="s">
        <v>25</v>
      </c>
      <c r="D553" s="72"/>
      <c r="E553" s="73"/>
      <c r="F553" s="15" t="s">
        <v>26</v>
      </c>
      <c r="G553" s="16"/>
      <c r="H553" s="18"/>
      <c r="I553" s="20">
        <f>G553*H553</f>
        <v>0</v>
      </c>
    </row>
    <row r="554" spans="1:9" ht="32.25" customHeight="1" x14ac:dyDescent="0.2">
      <c r="A554" s="47">
        <v>44959</v>
      </c>
      <c r="B554" s="14"/>
      <c r="C554" s="74" t="s">
        <v>38</v>
      </c>
      <c r="D554" s="72"/>
      <c r="E554" s="73"/>
      <c r="F554" s="15" t="s">
        <v>26</v>
      </c>
      <c r="G554" s="16"/>
      <c r="H554" s="18"/>
      <c r="I554" s="20">
        <f>G554*H554</f>
        <v>0</v>
      </c>
    </row>
    <row r="555" spans="1:9" ht="15.75" customHeight="1" x14ac:dyDescent="0.2">
      <c r="A555" s="47">
        <v>44960</v>
      </c>
      <c r="B555" s="14"/>
      <c r="C555" s="74" t="s">
        <v>491</v>
      </c>
      <c r="D555" s="72"/>
      <c r="E555" s="73"/>
      <c r="F555" s="15" t="s">
        <v>26</v>
      </c>
      <c r="G555" s="16"/>
      <c r="H555" s="18"/>
      <c r="I555" s="20">
        <f>G555*H555</f>
        <v>0</v>
      </c>
    </row>
    <row r="556" spans="1:9" ht="15.75" customHeight="1" x14ac:dyDescent="0.2">
      <c r="A556" s="47">
        <v>44961</v>
      </c>
      <c r="B556" s="14"/>
      <c r="C556" s="74" t="s">
        <v>118</v>
      </c>
      <c r="D556" s="72"/>
      <c r="E556" s="73"/>
      <c r="F556" s="15" t="s">
        <v>119</v>
      </c>
      <c r="G556" s="16"/>
      <c r="H556" s="18"/>
      <c r="I556" s="20">
        <f>G556*H556</f>
        <v>0</v>
      </c>
    </row>
    <row r="557" spans="1:9" ht="15.75" customHeight="1" x14ac:dyDescent="0.2">
      <c r="A557" s="47">
        <v>44962</v>
      </c>
      <c r="B557" s="14"/>
      <c r="C557" s="74" t="s">
        <v>492</v>
      </c>
      <c r="D557" s="72"/>
      <c r="E557" s="73"/>
      <c r="F557" s="15" t="s">
        <v>26</v>
      </c>
      <c r="G557" s="16"/>
      <c r="H557" s="18"/>
      <c r="I557" s="20">
        <f>G557*H557</f>
        <v>0</v>
      </c>
    </row>
    <row r="558" spans="1:9" ht="15.75" customHeight="1" x14ac:dyDescent="0.2">
      <c r="A558" s="47">
        <v>44963</v>
      </c>
      <c r="B558" s="14"/>
      <c r="C558" s="74" t="s">
        <v>118</v>
      </c>
      <c r="D558" s="72"/>
      <c r="E558" s="73"/>
      <c r="F558" s="15" t="s">
        <v>119</v>
      </c>
      <c r="G558" s="16"/>
      <c r="H558" s="18"/>
      <c r="I558" s="20">
        <f>G558*H558</f>
        <v>0</v>
      </c>
    </row>
    <row r="559" spans="1:9" ht="15.75" customHeight="1" x14ac:dyDescent="0.2">
      <c r="A559" s="47">
        <v>44964</v>
      </c>
      <c r="B559" s="14"/>
      <c r="C559" s="74" t="s">
        <v>493</v>
      </c>
      <c r="D559" s="72"/>
      <c r="E559" s="73"/>
      <c r="F559" s="15" t="s">
        <v>26</v>
      </c>
      <c r="G559" s="16"/>
      <c r="H559" s="18"/>
      <c r="I559" s="20">
        <f>G559*H559</f>
        <v>0</v>
      </c>
    </row>
    <row r="560" spans="1:9" ht="15.75" customHeight="1" x14ac:dyDescent="0.2">
      <c r="A560" s="47">
        <v>44965</v>
      </c>
      <c r="B560" s="14"/>
      <c r="C560" s="74" t="s">
        <v>118</v>
      </c>
      <c r="D560" s="72"/>
      <c r="E560" s="73"/>
      <c r="F560" s="15" t="s">
        <v>119</v>
      </c>
      <c r="G560" s="16"/>
      <c r="H560" s="18"/>
      <c r="I560" s="20">
        <f>G560*H560</f>
        <v>0</v>
      </c>
    </row>
    <row r="561" spans="1:9" ht="15.75" customHeight="1" x14ac:dyDescent="0.2">
      <c r="A561" s="6">
        <v>24</v>
      </c>
      <c r="B561" s="7"/>
      <c r="C561" s="82" t="s">
        <v>494</v>
      </c>
      <c r="D561" s="72"/>
      <c r="E561" s="73"/>
      <c r="F561" s="8"/>
      <c r="G561" s="9"/>
      <c r="H561" s="11"/>
      <c r="I561" s="12">
        <f>+SUM(I562:I570)</f>
        <v>0</v>
      </c>
    </row>
    <row r="562" spans="1:9" ht="15.75" customHeight="1" x14ac:dyDescent="0.2">
      <c r="A562" s="50">
        <v>24.1</v>
      </c>
      <c r="B562" s="38"/>
      <c r="C562" s="71" t="s">
        <v>25</v>
      </c>
      <c r="D562" s="72"/>
      <c r="E562" s="73"/>
      <c r="F562" s="39" t="s">
        <v>26</v>
      </c>
      <c r="G562" s="42"/>
      <c r="H562" s="40"/>
      <c r="I562" s="41">
        <f>G562*H562</f>
        <v>0</v>
      </c>
    </row>
    <row r="563" spans="1:9" ht="31.5" customHeight="1" x14ac:dyDescent="0.2">
      <c r="A563" s="50">
        <v>24.2</v>
      </c>
      <c r="B563" s="38"/>
      <c r="C563" s="71" t="s">
        <v>38</v>
      </c>
      <c r="D563" s="72"/>
      <c r="E563" s="73"/>
      <c r="F563" s="39" t="s">
        <v>26</v>
      </c>
      <c r="G563" s="42"/>
      <c r="H563" s="40"/>
      <c r="I563" s="41">
        <f>G563*H563</f>
        <v>0</v>
      </c>
    </row>
    <row r="564" spans="1:9" ht="15.75" customHeight="1" x14ac:dyDescent="0.2">
      <c r="A564" s="46">
        <v>24.3</v>
      </c>
      <c r="B564" s="14"/>
      <c r="C564" s="74" t="s">
        <v>130</v>
      </c>
      <c r="D564" s="72"/>
      <c r="E564" s="73"/>
      <c r="F564" s="15" t="s">
        <v>26</v>
      </c>
      <c r="G564" s="16"/>
      <c r="H564" s="18"/>
      <c r="I564" s="20">
        <f>G564*H564</f>
        <v>0</v>
      </c>
    </row>
    <row r="565" spans="1:9" ht="15.75" customHeight="1" x14ac:dyDescent="0.2">
      <c r="A565" s="46">
        <v>24.4</v>
      </c>
      <c r="B565" s="14"/>
      <c r="C565" s="74" t="s">
        <v>118</v>
      </c>
      <c r="D565" s="72"/>
      <c r="E565" s="73"/>
      <c r="F565" s="15" t="s">
        <v>119</v>
      </c>
      <c r="G565" s="16"/>
      <c r="H565" s="18"/>
      <c r="I565" s="20">
        <f>G565*H565</f>
        <v>0</v>
      </c>
    </row>
    <row r="566" spans="1:9" ht="15.75" customHeight="1" x14ac:dyDescent="0.2">
      <c r="A566" s="46">
        <v>24.5</v>
      </c>
      <c r="B566" s="14"/>
      <c r="C566" s="74" t="s">
        <v>495</v>
      </c>
      <c r="D566" s="72"/>
      <c r="E566" s="73"/>
      <c r="F566" s="15" t="s">
        <v>26</v>
      </c>
      <c r="G566" s="16"/>
      <c r="H566" s="18"/>
      <c r="I566" s="20">
        <f>G566*H566</f>
        <v>0</v>
      </c>
    </row>
    <row r="567" spans="1:9" ht="15.75" customHeight="1" x14ac:dyDescent="0.2">
      <c r="A567" s="50">
        <v>24.6</v>
      </c>
      <c r="B567" s="38"/>
      <c r="C567" s="71" t="s">
        <v>118</v>
      </c>
      <c r="D567" s="72"/>
      <c r="E567" s="73"/>
      <c r="F567" s="39" t="s">
        <v>119</v>
      </c>
      <c r="G567" s="42"/>
      <c r="H567" s="40"/>
      <c r="I567" s="41">
        <f>G567*H567</f>
        <v>0</v>
      </c>
    </row>
    <row r="568" spans="1:9" ht="15.75" customHeight="1" x14ac:dyDescent="0.2">
      <c r="A568" s="50">
        <v>24.7</v>
      </c>
      <c r="B568" s="38"/>
      <c r="C568" s="71" t="s">
        <v>496</v>
      </c>
      <c r="D568" s="72"/>
      <c r="E568" s="73"/>
      <c r="F568" s="39" t="s">
        <v>150</v>
      </c>
      <c r="G568" s="42"/>
      <c r="H568" s="40"/>
      <c r="I568" s="41">
        <f>G568*H568</f>
        <v>0</v>
      </c>
    </row>
    <row r="569" spans="1:9" ht="15.75" customHeight="1" x14ac:dyDescent="0.2">
      <c r="A569" s="50">
        <v>24.8</v>
      </c>
      <c r="B569" s="38"/>
      <c r="C569" s="71" t="s">
        <v>497</v>
      </c>
      <c r="D569" s="72"/>
      <c r="E569" s="73"/>
      <c r="F569" s="39" t="s">
        <v>23</v>
      </c>
      <c r="G569" s="42"/>
      <c r="H569" s="40"/>
      <c r="I569" s="41">
        <f>G569*H569</f>
        <v>0</v>
      </c>
    </row>
    <row r="570" spans="1:9" ht="15.75" customHeight="1" x14ac:dyDescent="0.2">
      <c r="A570" s="50">
        <v>24.9</v>
      </c>
      <c r="B570" s="38"/>
      <c r="C570" s="71" t="s">
        <v>498</v>
      </c>
      <c r="D570" s="72"/>
      <c r="E570" s="73"/>
      <c r="F570" s="39" t="s">
        <v>23</v>
      </c>
      <c r="G570" s="42"/>
      <c r="H570" s="40"/>
      <c r="I570" s="41">
        <f>G570*H570</f>
        <v>0</v>
      </c>
    </row>
    <row r="571" spans="1:9" ht="15.75" hidden="1" customHeight="1" x14ac:dyDescent="0.2">
      <c r="A571" s="51" t="s">
        <v>231</v>
      </c>
      <c r="B571" s="7"/>
      <c r="C571" s="82" t="s">
        <v>232</v>
      </c>
      <c r="D571" s="72"/>
      <c r="E571" s="73"/>
      <c r="F571" s="8"/>
      <c r="G571" s="9"/>
      <c r="H571" s="11"/>
      <c r="I571" s="43"/>
    </row>
    <row r="572" spans="1:9" ht="15.75" hidden="1" customHeight="1" x14ac:dyDescent="0.2">
      <c r="A572" s="52">
        <v>2</v>
      </c>
      <c r="B572" s="38"/>
      <c r="C572" s="71" t="s">
        <v>180</v>
      </c>
      <c r="D572" s="72"/>
      <c r="E572" s="73"/>
      <c r="F572" s="39" t="s">
        <v>43</v>
      </c>
      <c r="G572" s="42">
        <v>1282.0999999999999</v>
      </c>
      <c r="H572" s="40"/>
      <c r="I572" s="41"/>
    </row>
    <row r="573" spans="1:9" ht="15.75" hidden="1" customHeight="1" x14ac:dyDescent="0.2">
      <c r="A573" s="52">
        <v>3</v>
      </c>
      <c r="B573" s="38"/>
      <c r="C573" s="71" t="s">
        <v>124</v>
      </c>
      <c r="D573" s="72"/>
      <c r="E573" s="73"/>
      <c r="F573" s="39" t="s">
        <v>26</v>
      </c>
      <c r="G573" s="42">
        <v>328.2</v>
      </c>
      <c r="H573" s="40"/>
      <c r="I573" s="41"/>
    </row>
    <row r="574" spans="1:9" ht="15.75" hidden="1" customHeight="1" x14ac:dyDescent="0.2">
      <c r="A574" s="52">
        <v>4</v>
      </c>
      <c r="B574" s="38"/>
      <c r="C574" s="71" t="s">
        <v>233</v>
      </c>
      <c r="D574" s="72"/>
      <c r="E574" s="73"/>
      <c r="F574" s="39" t="s">
        <v>141</v>
      </c>
      <c r="G574" s="42">
        <v>200</v>
      </c>
      <c r="H574" s="40"/>
      <c r="I574" s="41"/>
    </row>
    <row r="575" spans="1:9" ht="15.75" hidden="1" customHeight="1" x14ac:dyDescent="0.2">
      <c r="A575" s="52">
        <v>5</v>
      </c>
      <c r="B575" s="38"/>
      <c r="C575" s="71" t="s">
        <v>36</v>
      </c>
      <c r="D575" s="72"/>
      <c r="E575" s="73"/>
      <c r="F575" s="39" t="s">
        <v>26</v>
      </c>
      <c r="G575" s="42">
        <v>330</v>
      </c>
      <c r="H575" s="40"/>
      <c r="I575" s="41"/>
    </row>
    <row r="576" spans="1:9" ht="15.75" hidden="1" customHeight="1" x14ac:dyDescent="0.2">
      <c r="A576" s="52">
        <v>6</v>
      </c>
      <c r="B576" s="38"/>
      <c r="C576" s="71" t="s">
        <v>234</v>
      </c>
      <c r="D576" s="72"/>
      <c r="E576" s="73"/>
      <c r="F576" s="39" t="s">
        <v>150</v>
      </c>
      <c r="G576" s="42">
        <v>25853.94</v>
      </c>
      <c r="H576" s="40"/>
      <c r="I576" s="41"/>
    </row>
    <row r="577" spans="1:9" ht="15.75" customHeight="1" x14ac:dyDescent="0.2">
      <c r="A577" s="53"/>
      <c r="B577" s="53"/>
      <c r="C577" s="80" t="s">
        <v>235</v>
      </c>
      <c r="D577" s="72"/>
      <c r="E577" s="73"/>
      <c r="F577" s="54"/>
      <c r="G577" s="55"/>
      <c r="H577" s="56"/>
      <c r="I577" s="57">
        <f>(SUM(I15:I576)/2)</f>
        <v>0</v>
      </c>
    </row>
    <row r="578" spans="1:9" ht="15.75" customHeight="1" x14ac:dyDescent="0.2">
      <c r="A578" s="38"/>
      <c r="B578" s="38"/>
      <c r="C578" s="71" t="s">
        <v>236</v>
      </c>
      <c r="D578" s="72"/>
      <c r="E578" s="73"/>
      <c r="F578" s="58"/>
      <c r="G578" s="10"/>
      <c r="H578" s="60"/>
      <c r="I578" s="61">
        <f>I577*H578</f>
        <v>0</v>
      </c>
    </row>
    <row r="579" spans="1:9" ht="15.75" customHeight="1" x14ac:dyDescent="0.2">
      <c r="A579" s="38"/>
      <c r="B579" s="38"/>
      <c r="C579" s="71" t="s">
        <v>0</v>
      </c>
      <c r="D579" s="72"/>
      <c r="E579" s="73"/>
      <c r="F579" s="58"/>
      <c r="G579" s="10"/>
      <c r="H579" s="60"/>
      <c r="I579" s="61">
        <f>I577*H579</f>
        <v>0</v>
      </c>
    </row>
    <row r="580" spans="1:9" ht="15.75" customHeight="1" x14ac:dyDescent="0.2">
      <c r="A580" s="38"/>
      <c r="B580" s="38"/>
      <c r="C580" s="71" t="s">
        <v>1</v>
      </c>
      <c r="D580" s="72"/>
      <c r="E580" s="73"/>
      <c r="F580" s="58"/>
      <c r="G580" s="10"/>
      <c r="H580" s="60"/>
      <c r="I580" s="61">
        <f>I577*H580</f>
        <v>0</v>
      </c>
    </row>
    <row r="581" spans="1:9" ht="15.75" customHeight="1" x14ac:dyDescent="0.2">
      <c r="A581" s="38"/>
      <c r="B581" s="38"/>
      <c r="C581" s="71" t="s">
        <v>237</v>
      </c>
      <c r="D581" s="72"/>
      <c r="E581" s="73"/>
      <c r="F581" s="58"/>
      <c r="G581" s="10"/>
      <c r="H581" s="60">
        <v>0.19</v>
      </c>
      <c r="I581" s="61">
        <f>I580*H581</f>
        <v>0</v>
      </c>
    </row>
    <row r="582" spans="1:9" ht="15.75" customHeight="1" x14ac:dyDescent="0.2">
      <c r="A582" s="38"/>
      <c r="B582" s="38"/>
      <c r="C582" s="79" t="s">
        <v>10</v>
      </c>
      <c r="D582" s="72"/>
      <c r="E582" s="73"/>
      <c r="F582" s="38"/>
      <c r="G582" s="10"/>
      <c r="H582" s="62"/>
      <c r="I582" s="59">
        <f>SUM(I577:I581)+I12</f>
        <v>0</v>
      </c>
    </row>
    <row r="583" spans="1:9" ht="53.25" customHeight="1" x14ac:dyDescent="0.2">
      <c r="A583" s="1"/>
      <c r="B583" s="1"/>
      <c r="C583" s="1"/>
      <c r="D583" s="1"/>
      <c r="E583" s="1"/>
      <c r="F583" s="1"/>
      <c r="G583" s="1"/>
      <c r="H583" s="1"/>
      <c r="I583" s="2"/>
    </row>
    <row r="584" spans="1:9" ht="29.25" customHeight="1" x14ac:dyDescent="0.2">
      <c r="A584" s="63"/>
      <c r="B584" s="63"/>
      <c r="C584" s="63"/>
      <c r="D584" s="63"/>
      <c r="E584" s="63"/>
      <c r="F584" s="63"/>
      <c r="G584" s="63"/>
      <c r="H584" s="63"/>
      <c r="I584" s="64"/>
    </row>
    <row r="585" spans="1:9" ht="15.75" customHeight="1" x14ac:dyDescent="0.2">
      <c r="A585" s="63"/>
      <c r="B585" s="63"/>
      <c r="C585" s="63" t="s">
        <v>499</v>
      </c>
      <c r="D585" s="63"/>
      <c r="E585" s="63"/>
      <c r="F585" s="63"/>
      <c r="G585" s="63"/>
      <c r="H585" s="63"/>
      <c r="I585" s="64"/>
    </row>
    <row r="586" spans="1:9" ht="19.5" customHeight="1" x14ac:dyDescent="0.2">
      <c r="A586" s="65"/>
      <c r="B586" s="65"/>
      <c r="C586" s="65"/>
      <c r="D586" s="65"/>
      <c r="E586" s="65"/>
      <c r="F586" s="65"/>
      <c r="G586" s="65"/>
      <c r="H586" s="65"/>
      <c r="I586" s="66"/>
    </row>
    <row r="587" spans="1:9" ht="19.5" customHeight="1" x14ac:dyDescent="0.2">
      <c r="A587" s="65"/>
      <c r="B587" s="65"/>
      <c r="C587" s="65"/>
      <c r="D587" s="65"/>
      <c r="E587" s="65"/>
      <c r="F587" s="65"/>
      <c r="G587" s="65"/>
      <c r="H587" s="65"/>
      <c r="I587" s="66"/>
    </row>
    <row r="588" spans="1:9" ht="19.5" customHeight="1" x14ac:dyDescent="0.2">
      <c r="A588" s="63"/>
      <c r="B588" s="63"/>
      <c r="C588" s="63"/>
      <c r="D588" s="63"/>
      <c r="E588" s="63"/>
      <c r="F588" s="63"/>
      <c r="G588" s="63"/>
      <c r="H588" s="63"/>
      <c r="I588" s="64"/>
    </row>
    <row r="589" spans="1:9" ht="19.5" customHeight="1" x14ac:dyDescent="0.2">
      <c r="A589" s="63"/>
      <c r="B589" s="63"/>
      <c r="C589" s="63"/>
      <c r="D589" s="63"/>
      <c r="E589" s="63"/>
      <c r="F589" s="63"/>
      <c r="G589" s="63"/>
      <c r="H589" s="63"/>
      <c r="I589" s="64"/>
    </row>
    <row r="590" spans="1:9" ht="19.5" customHeight="1" x14ac:dyDescent="0.2">
      <c r="A590" s="63"/>
      <c r="B590" s="63"/>
      <c r="C590" s="63"/>
      <c r="D590" s="63"/>
      <c r="E590" s="63"/>
      <c r="F590" s="63"/>
      <c r="G590" s="63"/>
      <c r="H590" s="63"/>
      <c r="I590" s="64"/>
    </row>
    <row r="591" spans="1:9" ht="19.5" customHeight="1" x14ac:dyDescent="0.2">
      <c r="A591" s="63"/>
      <c r="B591" s="63"/>
      <c r="C591" s="63"/>
      <c r="D591" s="63"/>
      <c r="E591" s="63"/>
      <c r="F591" s="63"/>
      <c r="G591" s="63"/>
      <c r="H591" s="63"/>
      <c r="I591" s="64"/>
    </row>
    <row r="592" spans="1:9" ht="19.5" customHeight="1" x14ac:dyDescent="0.2">
      <c r="A592" s="63"/>
      <c r="B592" s="63"/>
      <c r="C592" s="63"/>
      <c r="D592" s="63"/>
      <c r="E592" s="63"/>
      <c r="F592" s="63"/>
      <c r="G592" s="63"/>
      <c r="H592" s="63"/>
      <c r="I592" s="64"/>
    </row>
    <row r="593" spans="1:9" ht="19.5" customHeight="1" x14ac:dyDescent="0.2">
      <c r="A593" s="65"/>
      <c r="B593" s="65"/>
      <c r="C593" s="65"/>
      <c r="D593" s="65"/>
      <c r="E593" s="65"/>
      <c r="F593" s="65"/>
      <c r="G593" s="65"/>
      <c r="H593" s="65"/>
      <c r="I593" s="66"/>
    </row>
    <row r="594" spans="1:9" ht="19.5" customHeight="1" x14ac:dyDescent="0.2">
      <c r="A594" s="65"/>
      <c r="B594" s="65"/>
      <c r="C594" s="65"/>
      <c r="D594" s="65"/>
      <c r="E594" s="65"/>
      <c r="F594" s="65"/>
      <c r="G594" s="65"/>
      <c r="H594" s="65"/>
      <c r="I594" s="66"/>
    </row>
    <row r="595" spans="1:9" ht="19.5" customHeight="1" x14ac:dyDescent="0.2">
      <c r="A595" s="1"/>
      <c r="B595" s="1"/>
      <c r="C595" s="1"/>
      <c r="D595" s="1"/>
      <c r="E595" s="1"/>
      <c r="F595" s="1"/>
      <c r="G595" s="1"/>
      <c r="H595" s="1"/>
      <c r="I595" s="2"/>
    </row>
    <row r="596" spans="1:9" ht="19.5" customHeight="1" x14ac:dyDescent="0.2">
      <c r="A596" s="1"/>
      <c r="B596" s="1"/>
      <c r="C596" s="1"/>
      <c r="D596" s="1"/>
      <c r="E596" s="1"/>
      <c r="F596" s="1"/>
      <c r="G596" s="1"/>
      <c r="H596" s="1"/>
      <c r="I596" s="2"/>
    </row>
    <row r="597" spans="1:9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2"/>
    </row>
    <row r="598" spans="1:9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2"/>
    </row>
    <row r="599" spans="1:9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2"/>
    </row>
    <row r="600" spans="1:9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2"/>
    </row>
    <row r="601" spans="1:9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2"/>
    </row>
    <row r="602" spans="1:9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2"/>
    </row>
    <row r="603" spans="1:9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2"/>
    </row>
    <row r="604" spans="1:9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2"/>
    </row>
    <row r="605" spans="1:9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2"/>
    </row>
    <row r="606" spans="1:9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2"/>
    </row>
    <row r="607" spans="1:9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2"/>
    </row>
    <row r="608" spans="1:9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2"/>
    </row>
    <row r="609" spans="1:9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2"/>
    </row>
    <row r="610" spans="1:9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2"/>
    </row>
    <row r="611" spans="1:9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2"/>
    </row>
    <row r="612" spans="1:9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2"/>
    </row>
    <row r="613" spans="1:9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2"/>
    </row>
    <row r="614" spans="1:9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2"/>
    </row>
    <row r="615" spans="1:9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2"/>
    </row>
    <row r="616" spans="1:9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2"/>
    </row>
    <row r="617" spans="1:9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2"/>
    </row>
    <row r="618" spans="1:9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2"/>
    </row>
    <row r="619" spans="1:9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2"/>
    </row>
    <row r="620" spans="1:9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2"/>
    </row>
    <row r="621" spans="1:9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2"/>
    </row>
    <row r="622" spans="1:9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2"/>
    </row>
    <row r="623" spans="1:9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2"/>
    </row>
    <row r="624" spans="1:9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2"/>
    </row>
    <row r="625" spans="1:9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2"/>
    </row>
    <row r="626" spans="1:9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2"/>
    </row>
    <row r="627" spans="1:9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2"/>
    </row>
    <row r="628" spans="1:9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2"/>
    </row>
    <row r="629" spans="1:9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2"/>
    </row>
    <row r="630" spans="1:9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2"/>
    </row>
    <row r="631" spans="1:9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2"/>
    </row>
    <row r="632" spans="1:9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2"/>
    </row>
    <row r="633" spans="1:9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2"/>
    </row>
    <row r="634" spans="1:9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2"/>
    </row>
    <row r="635" spans="1:9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2"/>
    </row>
    <row r="636" spans="1:9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2"/>
    </row>
    <row r="637" spans="1:9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2"/>
    </row>
    <row r="638" spans="1:9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2"/>
    </row>
    <row r="639" spans="1:9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2"/>
    </row>
    <row r="640" spans="1:9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2"/>
    </row>
    <row r="641" spans="1:9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2"/>
    </row>
    <row r="642" spans="1:9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2"/>
    </row>
    <row r="643" spans="1:9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2"/>
    </row>
    <row r="644" spans="1:9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2"/>
    </row>
    <row r="645" spans="1:9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2"/>
    </row>
    <row r="646" spans="1:9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2"/>
    </row>
    <row r="647" spans="1:9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2"/>
    </row>
    <row r="648" spans="1:9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2"/>
    </row>
    <row r="649" spans="1:9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2"/>
    </row>
    <row r="650" spans="1:9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2"/>
    </row>
    <row r="651" spans="1:9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2"/>
    </row>
    <row r="652" spans="1:9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2"/>
    </row>
    <row r="653" spans="1:9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2"/>
    </row>
    <row r="654" spans="1:9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2"/>
    </row>
    <row r="655" spans="1:9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2"/>
    </row>
    <row r="656" spans="1:9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2"/>
    </row>
    <row r="657" spans="1:9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2"/>
    </row>
    <row r="658" spans="1:9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2"/>
    </row>
    <row r="659" spans="1:9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2"/>
    </row>
    <row r="660" spans="1:9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2"/>
    </row>
    <row r="661" spans="1:9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2"/>
    </row>
    <row r="662" spans="1:9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2"/>
    </row>
    <row r="663" spans="1:9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2"/>
    </row>
    <row r="664" spans="1:9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2"/>
    </row>
    <row r="665" spans="1:9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2"/>
    </row>
    <row r="666" spans="1:9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2"/>
    </row>
    <row r="667" spans="1:9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2"/>
    </row>
    <row r="668" spans="1:9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2"/>
    </row>
    <row r="669" spans="1:9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2"/>
    </row>
    <row r="670" spans="1:9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2"/>
    </row>
    <row r="671" spans="1:9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2"/>
    </row>
    <row r="672" spans="1:9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2"/>
    </row>
    <row r="673" spans="1:9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2"/>
    </row>
    <row r="674" spans="1:9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2"/>
    </row>
    <row r="675" spans="1:9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2"/>
    </row>
    <row r="676" spans="1:9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2"/>
    </row>
    <row r="677" spans="1:9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2"/>
    </row>
    <row r="678" spans="1:9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2"/>
    </row>
    <row r="679" spans="1:9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2"/>
    </row>
    <row r="680" spans="1:9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2"/>
    </row>
    <row r="681" spans="1:9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2"/>
    </row>
    <row r="682" spans="1:9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2"/>
    </row>
    <row r="683" spans="1:9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2"/>
    </row>
    <row r="684" spans="1:9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2"/>
    </row>
    <row r="685" spans="1:9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2"/>
    </row>
    <row r="686" spans="1:9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2"/>
    </row>
    <row r="687" spans="1:9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2"/>
    </row>
    <row r="688" spans="1:9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2"/>
    </row>
    <row r="689" spans="1:9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2"/>
    </row>
    <row r="690" spans="1:9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2"/>
    </row>
    <row r="691" spans="1:9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2"/>
    </row>
    <row r="692" spans="1:9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2"/>
    </row>
    <row r="693" spans="1:9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2"/>
    </row>
    <row r="694" spans="1:9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2"/>
    </row>
    <row r="695" spans="1:9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2"/>
    </row>
    <row r="696" spans="1:9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2"/>
    </row>
    <row r="697" spans="1:9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2"/>
    </row>
    <row r="698" spans="1:9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2"/>
    </row>
    <row r="699" spans="1:9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2"/>
    </row>
    <row r="700" spans="1:9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2"/>
    </row>
    <row r="701" spans="1:9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2"/>
    </row>
    <row r="702" spans="1:9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2"/>
    </row>
    <row r="703" spans="1:9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2"/>
    </row>
    <row r="704" spans="1:9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2"/>
    </row>
    <row r="705" spans="1:9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2"/>
    </row>
    <row r="706" spans="1:9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2"/>
    </row>
    <row r="707" spans="1:9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2"/>
    </row>
    <row r="708" spans="1:9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2"/>
    </row>
    <row r="709" spans="1:9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2"/>
    </row>
    <row r="710" spans="1:9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2"/>
    </row>
    <row r="711" spans="1:9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2"/>
    </row>
    <row r="712" spans="1:9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2"/>
    </row>
    <row r="713" spans="1:9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2"/>
    </row>
    <row r="714" spans="1:9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2"/>
    </row>
    <row r="715" spans="1:9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2"/>
    </row>
    <row r="716" spans="1:9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2"/>
    </row>
    <row r="717" spans="1:9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2"/>
    </row>
    <row r="718" spans="1:9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2"/>
    </row>
    <row r="719" spans="1:9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2"/>
    </row>
    <row r="720" spans="1:9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2"/>
    </row>
    <row r="721" spans="1:9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2"/>
    </row>
    <row r="722" spans="1:9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2"/>
    </row>
    <row r="723" spans="1:9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2"/>
    </row>
    <row r="724" spans="1:9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2"/>
    </row>
    <row r="725" spans="1:9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2"/>
    </row>
    <row r="726" spans="1:9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2"/>
    </row>
    <row r="727" spans="1:9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2"/>
    </row>
    <row r="728" spans="1:9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2"/>
    </row>
    <row r="729" spans="1:9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2"/>
    </row>
    <row r="730" spans="1:9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2"/>
    </row>
    <row r="731" spans="1:9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2"/>
    </row>
    <row r="732" spans="1:9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2"/>
    </row>
    <row r="733" spans="1:9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2"/>
    </row>
    <row r="734" spans="1:9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2"/>
    </row>
    <row r="735" spans="1:9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2"/>
    </row>
    <row r="736" spans="1:9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2"/>
    </row>
    <row r="737" spans="1:9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2"/>
    </row>
    <row r="738" spans="1:9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2"/>
    </row>
    <row r="739" spans="1:9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2"/>
    </row>
    <row r="740" spans="1:9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2"/>
    </row>
    <row r="741" spans="1:9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2"/>
    </row>
    <row r="742" spans="1:9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2"/>
    </row>
    <row r="743" spans="1:9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2"/>
    </row>
    <row r="744" spans="1:9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2"/>
    </row>
    <row r="745" spans="1:9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2"/>
    </row>
    <row r="746" spans="1:9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2"/>
    </row>
    <row r="747" spans="1:9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2"/>
    </row>
    <row r="748" spans="1:9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2"/>
    </row>
    <row r="749" spans="1:9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2"/>
    </row>
    <row r="750" spans="1:9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2"/>
    </row>
    <row r="751" spans="1:9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2"/>
    </row>
    <row r="752" spans="1:9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2"/>
    </row>
    <row r="753" spans="1:9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2"/>
    </row>
    <row r="754" spans="1:9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2"/>
    </row>
    <row r="755" spans="1:9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2"/>
    </row>
    <row r="756" spans="1:9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2"/>
    </row>
    <row r="757" spans="1:9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2"/>
    </row>
    <row r="758" spans="1:9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2"/>
    </row>
    <row r="759" spans="1:9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2"/>
    </row>
    <row r="760" spans="1:9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2"/>
    </row>
    <row r="761" spans="1:9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2"/>
    </row>
    <row r="762" spans="1:9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2"/>
    </row>
    <row r="763" spans="1:9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2"/>
    </row>
    <row r="764" spans="1:9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2"/>
    </row>
    <row r="765" spans="1:9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2"/>
    </row>
    <row r="766" spans="1:9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2"/>
    </row>
    <row r="767" spans="1:9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2"/>
    </row>
    <row r="768" spans="1:9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2"/>
    </row>
    <row r="769" spans="1:9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2"/>
    </row>
    <row r="770" spans="1:9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2"/>
    </row>
    <row r="771" spans="1:9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2"/>
    </row>
    <row r="772" spans="1:9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2"/>
    </row>
    <row r="773" spans="1:9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2"/>
    </row>
    <row r="774" spans="1:9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2"/>
    </row>
    <row r="775" spans="1:9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2"/>
    </row>
    <row r="776" spans="1:9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2"/>
    </row>
    <row r="777" spans="1:9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2"/>
    </row>
    <row r="778" spans="1:9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2"/>
    </row>
    <row r="779" spans="1:9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2"/>
    </row>
    <row r="780" spans="1:9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2"/>
    </row>
    <row r="781" spans="1:9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2"/>
    </row>
    <row r="782" spans="1:9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2"/>
    </row>
    <row r="783" spans="1:9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2"/>
    </row>
    <row r="784" spans="1:9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2"/>
    </row>
    <row r="785" spans="1:9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2"/>
    </row>
    <row r="786" spans="1:9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2"/>
    </row>
    <row r="787" spans="1:9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2"/>
    </row>
    <row r="788" spans="1:9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2"/>
    </row>
    <row r="789" spans="1:9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2"/>
    </row>
    <row r="790" spans="1:9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2"/>
    </row>
    <row r="791" spans="1:9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2"/>
    </row>
    <row r="792" spans="1:9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2"/>
    </row>
    <row r="793" spans="1:9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2"/>
    </row>
    <row r="794" spans="1:9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2"/>
    </row>
  </sheetData>
  <mergeCells count="580"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78:E578"/>
    <mergeCell ref="C567:E567"/>
    <mergeCell ref="C568:E568"/>
    <mergeCell ref="C569:E569"/>
    <mergeCell ref="C570:E570"/>
    <mergeCell ref="C571:E571"/>
    <mergeCell ref="C572:E572"/>
    <mergeCell ref="C561:E561"/>
    <mergeCell ref="C562:E562"/>
    <mergeCell ref="C563:E563"/>
    <mergeCell ref="C564:E564"/>
    <mergeCell ref="C565:E565"/>
    <mergeCell ref="C566:E566"/>
    <mergeCell ref="C555:E555"/>
    <mergeCell ref="C556:E556"/>
    <mergeCell ref="C557:E557"/>
    <mergeCell ref="C558:E558"/>
    <mergeCell ref="C559:E559"/>
    <mergeCell ref="C560:E560"/>
    <mergeCell ref="C549:E549"/>
    <mergeCell ref="C550:E550"/>
    <mergeCell ref="C551:E551"/>
    <mergeCell ref="C552:E552"/>
    <mergeCell ref="C553:E553"/>
    <mergeCell ref="C554:E554"/>
    <mergeCell ref="C543:E543"/>
    <mergeCell ref="C544:E544"/>
    <mergeCell ref="C545:E545"/>
    <mergeCell ref="C546:E546"/>
    <mergeCell ref="C547:E547"/>
    <mergeCell ref="C548:E548"/>
    <mergeCell ref="C537:E537"/>
    <mergeCell ref="C538:E538"/>
    <mergeCell ref="C539:E539"/>
    <mergeCell ref="C540:E540"/>
    <mergeCell ref="C541:E541"/>
    <mergeCell ref="C542:E542"/>
    <mergeCell ref="C531:E531"/>
    <mergeCell ref="C532:E532"/>
    <mergeCell ref="C533:E533"/>
    <mergeCell ref="C534:E534"/>
    <mergeCell ref="C535:E535"/>
    <mergeCell ref="C536:E536"/>
    <mergeCell ref="C525:E525"/>
    <mergeCell ref="C526:E526"/>
    <mergeCell ref="C527:E527"/>
    <mergeCell ref="C528:E528"/>
    <mergeCell ref="C529:E529"/>
    <mergeCell ref="C530:E530"/>
    <mergeCell ref="C519:E519"/>
    <mergeCell ref="C520:E520"/>
    <mergeCell ref="C521:E521"/>
    <mergeCell ref="C522:E522"/>
    <mergeCell ref="C523:E523"/>
    <mergeCell ref="C524:E524"/>
    <mergeCell ref="C513:E513"/>
    <mergeCell ref="C514:E514"/>
    <mergeCell ref="C515:E515"/>
    <mergeCell ref="C516:E516"/>
    <mergeCell ref="C517:E517"/>
    <mergeCell ref="C518:E518"/>
    <mergeCell ref="C507:E507"/>
    <mergeCell ref="C508:E508"/>
    <mergeCell ref="C509:E509"/>
    <mergeCell ref="C510:E510"/>
    <mergeCell ref="C511:E511"/>
    <mergeCell ref="C512:E512"/>
    <mergeCell ref="C501:E501"/>
    <mergeCell ref="C502:E502"/>
    <mergeCell ref="C503:E503"/>
    <mergeCell ref="C504:E504"/>
    <mergeCell ref="C505:E505"/>
    <mergeCell ref="C506:E506"/>
    <mergeCell ref="C495:E495"/>
    <mergeCell ref="C496:E496"/>
    <mergeCell ref="C497:E497"/>
    <mergeCell ref="C498:E498"/>
    <mergeCell ref="C499:E499"/>
    <mergeCell ref="C500:E500"/>
    <mergeCell ref="C489:E489"/>
    <mergeCell ref="C490:E490"/>
    <mergeCell ref="C491:E491"/>
    <mergeCell ref="C492:E492"/>
    <mergeCell ref="C493:E493"/>
    <mergeCell ref="C494:E494"/>
    <mergeCell ref="C483:E483"/>
    <mergeCell ref="C484:E484"/>
    <mergeCell ref="C485:E485"/>
    <mergeCell ref="C486:E486"/>
    <mergeCell ref="C487:E487"/>
    <mergeCell ref="C488:E488"/>
    <mergeCell ref="C477:E477"/>
    <mergeCell ref="C478:E478"/>
    <mergeCell ref="C479:E479"/>
    <mergeCell ref="C480:E480"/>
    <mergeCell ref="C481:E481"/>
    <mergeCell ref="C482:E482"/>
    <mergeCell ref="C471:E471"/>
    <mergeCell ref="C472:E472"/>
    <mergeCell ref="C473:E473"/>
    <mergeCell ref="C474:E474"/>
    <mergeCell ref="C475:E475"/>
    <mergeCell ref="C476:E476"/>
    <mergeCell ref="C465:E465"/>
    <mergeCell ref="C466:E466"/>
    <mergeCell ref="C467:E467"/>
    <mergeCell ref="C468:E468"/>
    <mergeCell ref="C469:E469"/>
    <mergeCell ref="C470:E470"/>
    <mergeCell ref="C459:E459"/>
    <mergeCell ref="C460:E460"/>
    <mergeCell ref="C461:E461"/>
    <mergeCell ref="C462:E462"/>
    <mergeCell ref="C463:E463"/>
    <mergeCell ref="C464:E464"/>
    <mergeCell ref="C453:E453"/>
    <mergeCell ref="C454:E454"/>
    <mergeCell ref="C455:E455"/>
    <mergeCell ref="C456:E456"/>
    <mergeCell ref="C457:E457"/>
    <mergeCell ref="C458:E458"/>
    <mergeCell ref="C447:E447"/>
    <mergeCell ref="C448:E448"/>
    <mergeCell ref="C449:E449"/>
    <mergeCell ref="C450:E450"/>
    <mergeCell ref="C451:E451"/>
    <mergeCell ref="C452:E452"/>
    <mergeCell ref="C441:E441"/>
    <mergeCell ref="C442:E442"/>
    <mergeCell ref="C443:E443"/>
    <mergeCell ref="C444:E444"/>
    <mergeCell ref="C445:E445"/>
    <mergeCell ref="C446:E446"/>
    <mergeCell ref="C435:E435"/>
    <mergeCell ref="C436:E436"/>
    <mergeCell ref="C437:E437"/>
    <mergeCell ref="C438:E438"/>
    <mergeCell ref="C439:E439"/>
    <mergeCell ref="C440:E440"/>
    <mergeCell ref="C429:E429"/>
    <mergeCell ref="C430:E430"/>
    <mergeCell ref="C431:E431"/>
    <mergeCell ref="C432:E432"/>
    <mergeCell ref="C433:E433"/>
    <mergeCell ref="C434:E434"/>
    <mergeCell ref="C423:E423"/>
    <mergeCell ref="C424:E424"/>
    <mergeCell ref="C425:E425"/>
    <mergeCell ref="C426:E426"/>
    <mergeCell ref="C427:E427"/>
    <mergeCell ref="C428:E428"/>
    <mergeCell ref="C417:E417"/>
    <mergeCell ref="C418:E418"/>
    <mergeCell ref="C419:E419"/>
    <mergeCell ref="C420:E420"/>
    <mergeCell ref="C421:E421"/>
    <mergeCell ref="C422:E422"/>
    <mergeCell ref="C411:E411"/>
    <mergeCell ref="C412:E412"/>
    <mergeCell ref="C413:E413"/>
    <mergeCell ref="C414:E414"/>
    <mergeCell ref="C415:E415"/>
    <mergeCell ref="C416:E416"/>
    <mergeCell ref="C405:E405"/>
    <mergeCell ref="C406:E406"/>
    <mergeCell ref="C407:E407"/>
    <mergeCell ref="C408:E408"/>
    <mergeCell ref="C409:E409"/>
    <mergeCell ref="C410:E410"/>
    <mergeCell ref="C399:E399"/>
    <mergeCell ref="C400:E400"/>
    <mergeCell ref="C401:E401"/>
    <mergeCell ref="C402:E402"/>
    <mergeCell ref="C403:E403"/>
    <mergeCell ref="C404:E404"/>
    <mergeCell ref="C393:E393"/>
    <mergeCell ref="C394:E394"/>
    <mergeCell ref="C395:E395"/>
    <mergeCell ref="C396:E396"/>
    <mergeCell ref="C397:E397"/>
    <mergeCell ref="C398:E398"/>
    <mergeCell ref="C387:E387"/>
    <mergeCell ref="C388:E388"/>
    <mergeCell ref="C389:E389"/>
    <mergeCell ref="C390:E390"/>
    <mergeCell ref="C391:E391"/>
    <mergeCell ref="C392:E392"/>
    <mergeCell ref="C381:E381"/>
    <mergeCell ref="C382:E382"/>
    <mergeCell ref="C383:E383"/>
    <mergeCell ref="C384:E384"/>
    <mergeCell ref="C385:E385"/>
    <mergeCell ref="C386:E386"/>
    <mergeCell ref="C375:E375"/>
    <mergeCell ref="C376:E376"/>
    <mergeCell ref="C377:E377"/>
    <mergeCell ref="C378:E378"/>
    <mergeCell ref="C379:E379"/>
    <mergeCell ref="C380:E380"/>
    <mergeCell ref="C369:E369"/>
    <mergeCell ref="C370:E370"/>
    <mergeCell ref="C371:E371"/>
    <mergeCell ref="C372:E372"/>
    <mergeCell ref="C373:E373"/>
    <mergeCell ref="C374:E374"/>
    <mergeCell ref="C363:E363"/>
    <mergeCell ref="C364:E364"/>
    <mergeCell ref="C365:E365"/>
    <mergeCell ref="C366:E366"/>
    <mergeCell ref="C367:E367"/>
    <mergeCell ref="C368:E368"/>
    <mergeCell ref="C357:E357"/>
    <mergeCell ref="C358:E358"/>
    <mergeCell ref="C359:E359"/>
    <mergeCell ref="C360:E360"/>
    <mergeCell ref="C361:E361"/>
    <mergeCell ref="C362:E362"/>
    <mergeCell ref="C351:E351"/>
    <mergeCell ref="C352:E352"/>
    <mergeCell ref="C353:E353"/>
    <mergeCell ref="C354:E354"/>
    <mergeCell ref="C355:E355"/>
    <mergeCell ref="C356:E356"/>
    <mergeCell ref="C345:E345"/>
    <mergeCell ref="C346:E346"/>
    <mergeCell ref="C347:E347"/>
    <mergeCell ref="C348:E348"/>
    <mergeCell ref="C349:E349"/>
    <mergeCell ref="C350:E350"/>
    <mergeCell ref="C339:E339"/>
    <mergeCell ref="C340:E340"/>
    <mergeCell ref="C341:E341"/>
    <mergeCell ref="C342:E342"/>
    <mergeCell ref="C343:E343"/>
    <mergeCell ref="C344:E344"/>
    <mergeCell ref="C333:E333"/>
    <mergeCell ref="C334:E334"/>
    <mergeCell ref="C335:E335"/>
    <mergeCell ref="C336:E336"/>
    <mergeCell ref="C337:E337"/>
    <mergeCell ref="C338:E338"/>
    <mergeCell ref="C327:E327"/>
    <mergeCell ref="C328:E328"/>
    <mergeCell ref="C329:E329"/>
    <mergeCell ref="C330:E330"/>
    <mergeCell ref="C331:E331"/>
    <mergeCell ref="C332:E332"/>
    <mergeCell ref="C321:E321"/>
    <mergeCell ref="C322:E322"/>
    <mergeCell ref="C323:E323"/>
    <mergeCell ref="C324:E324"/>
    <mergeCell ref="C325:E325"/>
    <mergeCell ref="C326:E326"/>
    <mergeCell ref="C315:E315"/>
    <mergeCell ref="C316:E316"/>
    <mergeCell ref="C317:E317"/>
    <mergeCell ref="C318:E318"/>
    <mergeCell ref="C319:E319"/>
    <mergeCell ref="C320:E320"/>
    <mergeCell ref="C309:E309"/>
    <mergeCell ref="C310:E310"/>
    <mergeCell ref="C311:E311"/>
    <mergeCell ref="C312:E312"/>
    <mergeCell ref="C313:E313"/>
    <mergeCell ref="C314:E314"/>
    <mergeCell ref="C303:E303"/>
    <mergeCell ref="C304:E304"/>
    <mergeCell ref="C305:E305"/>
    <mergeCell ref="C306:E306"/>
    <mergeCell ref="C307:E307"/>
    <mergeCell ref="C308:E308"/>
    <mergeCell ref="C297:E297"/>
    <mergeCell ref="C298:E298"/>
    <mergeCell ref="C299:E299"/>
    <mergeCell ref="C300:E300"/>
    <mergeCell ref="C301:E301"/>
    <mergeCell ref="C302:E302"/>
    <mergeCell ref="C291:E291"/>
    <mergeCell ref="C292:E292"/>
    <mergeCell ref="C293:E293"/>
    <mergeCell ref="C294:E294"/>
    <mergeCell ref="C295:E295"/>
    <mergeCell ref="C296:E296"/>
    <mergeCell ref="C285:E285"/>
    <mergeCell ref="C286:E286"/>
    <mergeCell ref="C287:E287"/>
    <mergeCell ref="C288:E288"/>
    <mergeCell ref="C289:E289"/>
    <mergeCell ref="C290:E290"/>
    <mergeCell ref="C279:E279"/>
    <mergeCell ref="C280:E280"/>
    <mergeCell ref="C281:E281"/>
    <mergeCell ref="C282:E282"/>
    <mergeCell ref="C283:E283"/>
    <mergeCell ref="C284:E284"/>
    <mergeCell ref="C273:E273"/>
    <mergeCell ref="C274:E274"/>
    <mergeCell ref="C275:E275"/>
    <mergeCell ref="C276:E276"/>
    <mergeCell ref="C277:E277"/>
    <mergeCell ref="C278:E278"/>
    <mergeCell ref="C267:E267"/>
    <mergeCell ref="C268:E268"/>
    <mergeCell ref="C269:E269"/>
    <mergeCell ref="C270:E270"/>
    <mergeCell ref="C271:E271"/>
    <mergeCell ref="C272:E272"/>
    <mergeCell ref="C261:E261"/>
    <mergeCell ref="C262:E262"/>
    <mergeCell ref="C263:E263"/>
    <mergeCell ref="C264:E264"/>
    <mergeCell ref="C265:E265"/>
    <mergeCell ref="C266:E266"/>
    <mergeCell ref="C255:E255"/>
    <mergeCell ref="C256:E256"/>
    <mergeCell ref="C257:E257"/>
    <mergeCell ref="C258:E258"/>
    <mergeCell ref="C259:E259"/>
    <mergeCell ref="C260:E260"/>
    <mergeCell ref="C249:E249"/>
    <mergeCell ref="C250:E250"/>
    <mergeCell ref="C251:E251"/>
    <mergeCell ref="C252:E252"/>
    <mergeCell ref="C253:E253"/>
    <mergeCell ref="C254:E254"/>
    <mergeCell ref="C243:E243"/>
    <mergeCell ref="C244:E244"/>
    <mergeCell ref="C245:E245"/>
    <mergeCell ref="C246:E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1:E231"/>
    <mergeCell ref="C232:E232"/>
    <mergeCell ref="C233:E233"/>
    <mergeCell ref="C234:E234"/>
    <mergeCell ref="C235:E235"/>
    <mergeCell ref="C236:E236"/>
    <mergeCell ref="C225:E225"/>
    <mergeCell ref="C226:E226"/>
    <mergeCell ref="C227:E227"/>
    <mergeCell ref="C228:E228"/>
    <mergeCell ref="C229:E229"/>
    <mergeCell ref="C230:E230"/>
    <mergeCell ref="C219:E219"/>
    <mergeCell ref="C220:E220"/>
    <mergeCell ref="C221:E221"/>
    <mergeCell ref="C222:E222"/>
    <mergeCell ref="C223:E223"/>
    <mergeCell ref="C224:E224"/>
    <mergeCell ref="C213:E213"/>
    <mergeCell ref="C214:E214"/>
    <mergeCell ref="C215:E215"/>
    <mergeCell ref="C216:E216"/>
    <mergeCell ref="C217:E217"/>
    <mergeCell ref="C218:E218"/>
    <mergeCell ref="C207:E207"/>
    <mergeCell ref="C208:E208"/>
    <mergeCell ref="C209:E209"/>
    <mergeCell ref="C210:E210"/>
    <mergeCell ref="C211:E211"/>
    <mergeCell ref="C212:E212"/>
    <mergeCell ref="C201:E201"/>
    <mergeCell ref="C202:E202"/>
    <mergeCell ref="C203:E203"/>
    <mergeCell ref="C204:E204"/>
    <mergeCell ref="C205:E205"/>
    <mergeCell ref="C206:E206"/>
    <mergeCell ref="C195:E195"/>
    <mergeCell ref="C196:E196"/>
    <mergeCell ref="C197:E197"/>
    <mergeCell ref="C198:E198"/>
    <mergeCell ref="C199:E199"/>
    <mergeCell ref="C200:E200"/>
    <mergeCell ref="C189:E189"/>
    <mergeCell ref="C190:E190"/>
    <mergeCell ref="C191:E191"/>
    <mergeCell ref="C192:E192"/>
    <mergeCell ref="C193:E193"/>
    <mergeCell ref="C194:E194"/>
    <mergeCell ref="C183:E183"/>
    <mergeCell ref="C184:E184"/>
    <mergeCell ref="C185:E185"/>
    <mergeCell ref="C186:E186"/>
    <mergeCell ref="C187:E187"/>
    <mergeCell ref="C188:E188"/>
    <mergeCell ref="C177:E177"/>
    <mergeCell ref="C178:E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A3:D3"/>
    <mergeCell ref="E3:I3"/>
    <mergeCell ref="A5:D5"/>
    <mergeCell ref="E5:I5"/>
    <mergeCell ref="C7:E7"/>
    <mergeCell ref="C8:E8"/>
  </mergeCells>
  <printOptions horizontalCentered="1"/>
  <pageMargins left="0.70866141732283472" right="0.70866141732283472" top="0.74803149606299213" bottom="0.55118110236220474" header="0" footer="0"/>
  <pageSetup scale="59" orientation="portrait" r:id="rId1"/>
  <rowBreaks count="7" manualBreakCount="7">
    <brk id="159" max="8" man="1"/>
    <brk id="196" max="8" man="1"/>
    <brk id="250" max="8" man="1"/>
    <brk id="307" max="8" man="1"/>
    <brk id="474" max="8" man="1"/>
    <brk id="512" max="8" man="1"/>
    <brk id="56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15 - Oferta Economica</vt:lpstr>
      <vt:lpstr>'Formato 15 - Oferta Economica'!Área_de_impresión</vt:lpstr>
      <vt:lpstr>'Formato 15 - Oferta Economica'!Títulos_a_imprimir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Prof55_SecGeneral</dc:creator>
  <cp:lastModifiedBy>VICTOR T</cp:lastModifiedBy>
  <cp:lastPrinted>2026-05-12T19:50:13Z</cp:lastPrinted>
  <dcterms:created xsi:type="dcterms:W3CDTF">2025-02-20T15:13:16Z</dcterms:created>
  <dcterms:modified xsi:type="dcterms:W3CDTF">2026-05-12T19:51:39Z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2024-05-16T00:00:00Z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2025-02-20T00:00:00Z</vt:filetime>
  </property>
  <property fmtid="{D5CDD505-2E9C-101B-9397-08002B2CF9AE}" pid="5" name="Producer">
    <vt:lpwstr>Microsoft® Excel® para Microsoft 365</vt:lpwstr>
  </property>
</Properties>
</file>